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CONTROLINT\Documents\CONTROL INTERNO\AUDITORIAS DE GESTION\AUDITORIAS 2022\PROGRAMA AUDITORIA 2022\"/>
    </mc:Choice>
  </mc:AlternateContent>
  <bookViews>
    <workbookView xWindow="0" yWindow="0" windowWidth="20490" windowHeight="7755" tabRatio="611" activeTab="1"/>
  </bookViews>
  <sheets>
    <sheet name="Orientaciones Grales." sheetId="2" r:id="rId1"/>
    <sheet name="Priorización" sheetId="1" r:id="rId2"/>
    <sheet name="Procesos A Auditar Vs Recursos" sheetId="4" r:id="rId3"/>
    <sheet name="Seguimiento Programa Anual" sheetId="5" r:id="rId4"/>
    <sheet name="Hoja1" sheetId="3" r:id="rId5"/>
  </sheets>
  <definedNames>
    <definedName name="_xlnm._FilterDatabase" localSheetId="1" hidden="1">Priorización!$A$10:$V$10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12" i="1" l="1"/>
  <c r="E15" i="5" l="1"/>
  <c r="E17" i="5" s="1"/>
  <c r="E14" i="4"/>
  <c r="M13" i="1"/>
  <c r="M14" i="1"/>
  <c r="M15" i="1"/>
  <c r="M16" i="1"/>
  <c r="M17" i="1"/>
  <c r="M18" i="1"/>
  <c r="M19" i="1"/>
  <c r="M20" i="1"/>
  <c r="M21" i="1"/>
  <c r="M22" i="1"/>
  <c r="M23" i="1"/>
  <c r="D3" i="3"/>
  <c r="D4" i="3"/>
  <c r="D5" i="3"/>
  <c r="D6" i="3"/>
  <c r="D7" i="3"/>
  <c r="D8" i="3"/>
  <c r="D9" i="3"/>
  <c r="D10" i="3"/>
  <c r="D11" i="3"/>
  <c r="D12" i="3"/>
  <c r="H13" i="1"/>
  <c r="I13" i="1" s="1"/>
  <c r="H14" i="1"/>
  <c r="I14" i="1" s="1"/>
  <c r="H15" i="1"/>
  <c r="I15" i="1" s="1"/>
  <c r="R15" i="1" s="1"/>
  <c r="H16" i="1"/>
  <c r="I16" i="1" s="1"/>
  <c r="H17" i="1"/>
  <c r="I17" i="1" s="1"/>
  <c r="H18" i="1"/>
  <c r="I18" i="1" s="1"/>
  <c r="H19" i="1"/>
  <c r="I19" i="1" s="1"/>
  <c r="H20" i="1"/>
  <c r="I20" i="1" s="1"/>
  <c r="H21" i="1"/>
  <c r="I21" i="1" s="1"/>
  <c r="H22" i="1"/>
  <c r="I22" i="1" s="1"/>
  <c r="H23" i="1"/>
  <c r="I23" i="1" s="1"/>
  <c r="H12" i="1"/>
  <c r="I12" i="1" s="1"/>
  <c r="O17" i="1" l="1"/>
  <c r="P17" i="1" s="1"/>
  <c r="Q17" i="1" s="1"/>
  <c r="R17" i="1" s="1"/>
  <c r="O13" i="1"/>
  <c r="P13" i="1" s="1"/>
  <c r="Q13" i="1" s="1"/>
  <c r="R13" i="1" s="1"/>
  <c r="O12" i="1"/>
  <c r="P12" i="1" s="1"/>
  <c r="Q12" i="1" s="1"/>
  <c r="R12" i="1" s="1"/>
  <c r="O20" i="1"/>
  <c r="P20" i="1" s="1"/>
  <c r="Q20" i="1" s="1"/>
  <c r="R20" i="1" s="1"/>
  <c r="O23" i="1"/>
  <c r="P23" i="1" s="1"/>
  <c r="Q23" i="1" s="1"/>
  <c r="R23" i="1" s="1"/>
  <c r="O18" i="1"/>
  <c r="P18" i="1" s="1"/>
  <c r="Q18" i="1" s="1"/>
  <c r="R18" i="1" s="1"/>
  <c r="O14" i="1"/>
  <c r="P14" i="1" s="1"/>
  <c r="Q14" i="1" s="1"/>
  <c r="R14" i="1" s="1"/>
  <c r="O16" i="1"/>
  <c r="P16" i="1" s="1"/>
  <c r="Q16" i="1" s="1"/>
  <c r="R16" i="1" s="1"/>
  <c r="O22" i="1"/>
  <c r="P22" i="1" s="1"/>
  <c r="Q22" i="1" s="1"/>
  <c r="R22" i="1" s="1"/>
  <c r="O15" i="1"/>
  <c r="P15" i="1" s="1"/>
  <c r="Q15" i="1" s="1"/>
  <c r="O21" i="1"/>
  <c r="P21" i="1" s="1"/>
  <c r="Q21" i="1" s="1"/>
  <c r="R21" i="1" s="1"/>
  <c r="O19" i="1"/>
  <c r="P19" i="1" s="1"/>
  <c r="Q19" i="1" s="1"/>
  <c r="R19" i="1" s="1"/>
</calcChain>
</file>

<file path=xl/comments1.xml><?xml version="1.0" encoding="utf-8"?>
<comments xmlns="http://schemas.openxmlformats.org/spreadsheetml/2006/main">
  <authors>
    <author>Myriam Cubillos Benavides</author>
  </authors>
  <commentList>
    <comment ref="C10" authorId="0" shapeId="0">
      <text>
        <r>
          <rPr>
            <sz val="9"/>
            <color indexed="81"/>
            <rFont val="Tahoma"/>
            <family val="2"/>
          </rPr>
          <t xml:space="preserve">NOTA: Dependiendo de la complejidad de los procesos se podrán detallar proyectos o actividades clave para la Auditoría Interna
</t>
        </r>
      </text>
    </comment>
    <comment ref="D10" authorId="0" shapeId="0">
      <text>
        <r>
          <rPr>
            <sz val="9"/>
            <color indexed="81"/>
            <rFont val="Tahoma"/>
            <family val="2"/>
          </rPr>
          <t xml:space="preserve">El nivel de riesgos de cada proceso deberá basarse en los mapas de riesgos de los procesos, en caso de no contar con esta información, el auditor interno deberá realizar un análisis del riesgo al cual se enfrenta cada proceso, con el fin de poder realizar la priorización correspondiente.
</t>
        </r>
      </text>
    </comment>
    <comment ref="I10" authorId="0" shapeId="0">
      <text>
        <r>
          <rPr>
            <sz val="9"/>
            <color indexed="81"/>
            <rFont val="Tahoma"/>
            <family val="2"/>
          </rPr>
          <t xml:space="preserve">Para comprender esta ponderación revisar las Hoja Orientaciones Grales.
</t>
        </r>
      </text>
    </comment>
  </commentList>
</comments>
</file>

<file path=xl/sharedStrings.xml><?xml version="1.0" encoding="utf-8"?>
<sst xmlns="http://schemas.openxmlformats.org/spreadsheetml/2006/main" count="172" uniqueCount="94">
  <si>
    <t>Fecha de Corte---&gt;</t>
  </si>
  <si>
    <t>Numero de Riesgos Inherentes por calificación de Impacto y Probabilidad de Ocurrencia</t>
  </si>
  <si>
    <t>Ponderación de Riesgos del Proceso</t>
  </si>
  <si>
    <t>Requerimientos del Comité de Auditoria o la Dirección. 
(Si/No)</t>
  </si>
  <si>
    <t>Requerimientos Entes Reguladores
(S/N)</t>
  </si>
  <si>
    <t>Fecha de Ultima Auditoria
dd-mm-aa</t>
  </si>
  <si>
    <t>Plan de Rotación</t>
  </si>
  <si>
    <t>Plan Anual de Auditoria</t>
  </si>
  <si>
    <t>Alto</t>
  </si>
  <si>
    <t>Moderado</t>
  </si>
  <si>
    <t>Muy Bajo</t>
  </si>
  <si>
    <t>Total</t>
  </si>
  <si>
    <t>No</t>
  </si>
  <si>
    <t>2. Si la Ponderación del Riesgo del Proceso es Alto y el resultado de la Auditoria es adecuado el Plan de Rotación es a (2 Años), si el resultado es Inadecuado el Plan de Rotación es a (1 Año).</t>
  </si>
  <si>
    <t>3. Si la Ponderación del Riesgo del Proceso es Moderado y el resultado de la Auditoria es adecuado  el Plan de Rotación debe ser (3 Años), si el resultado es inadecuado es (2 Años).</t>
  </si>
  <si>
    <t>4. Si la Ponderación del Riesgo del Proceso es Bajo y el resultado de la Auditoria es adecuado  el Plan de Rotación debe ser (4 Años), si el resultado es inadecuado es (3 Años).</t>
  </si>
  <si>
    <t>5. Si la Ponderación del Riesgo del Proceso es Muy Bajo y el resultado de la Auditoria es adecuado el Plan de Rotación debe ser (5 Años), si el resultado es inadecuado es (4 Años).</t>
  </si>
  <si>
    <t>Explicaciones Para realizar el Plan de Rotación. Considerar la fecha de la Ultima Auditoria.</t>
  </si>
  <si>
    <t>1 año</t>
  </si>
  <si>
    <t>4 años</t>
  </si>
  <si>
    <t>2 años</t>
  </si>
  <si>
    <t>3 años</t>
  </si>
  <si>
    <t>5 años</t>
  </si>
  <si>
    <t>Página 1 de 1</t>
  </si>
  <si>
    <t>Objetivo del Documento:</t>
  </si>
  <si>
    <t>Extremo</t>
  </si>
  <si>
    <t>Bajo</t>
  </si>
  <si>
    <t>Adecuado</t>
  </si>
  <si>
    <t>Inadecuado</t>
  </si>
  <si>
    <t xml:space="preserve">Resultados de la Ultima Auditoria :
Adecuado
 Inadecuado
</t>
  </si>
  <si>
    <t>DETERMINACION PLAN DE AUDITORIA vs RECURSOS</t>
  </si>
  <si>
    <t xml:space="preserve">Fecha de Elaboración: </t>
  </si>
  <si>
    <t>Nombre del Subproceso A Auditar de Acuerdo a la Evaluación del Universo</t>
  </si>
  <si>
    <t>Detalle del Alcance del Trabajo</t>
  </si>
  <si>
    <t>Tiempo Estimado de la Auditoria (hh).</t>
  </si>
  <si>
    <t>Incluido en el Plan Anual</t>
  </si>
  <si>
    <t xml:space="preserve">Fecha de Inicio </t>
  </si>
  <si>
    <t xml:space="preserve">Fecha de Finalización </t>
  </si>
  <si>
    <t>AVANCES</t>
  </si>
  <si>
    <t>Estado</t>
  </si>
  <si>
    <t>Ene</t>
  </si>
  <si>
    <t>Feb</t>
  </si>
  <si>
    <t>Mar</t>
  </si>
  <si>
    <t>Abr</t>
  </si>
  <si>
    <t>May</t>
  </si>
  <si>
    <t>Jun</t>
  </si>
  <si>
    <t>Jul</t>
  </si>
  <si>
    <t>Ago</t>
  </si>
  <si>
    <t>Sep</t>
  </si>
  <si>
    <t>Oct</t>
  </si>
  <si>
    <t>Nov</t>
  </si>
  <si>
    <t>Dic</t>
  </si>
  <si>
    <t>Gestión Humana</t>
  </si>
  <si>
    <t>Si</t>
  </si>
  <si>
    <t>TOTAL HORAS NECESARIAS</t>
  </si>
  <si>
    <t xml:space="preserve">TOTAL HORAS DISPONIBLES EQUIPO DE AUDITORES </t>
  </si>
  <si>
    <t>DIFERENCIA (TIEMPO ADECUADO / TIEMPO INSUFICIENTE)</t>
  </si>
  <si>
    <t>Tipo de Trabajo</t>
  </si>
  <si>
    <t>Aseguramiento</t>
  </si>
  <si>
    <t>Sin Iniciar</t>
  </si>
  <si>
    <t xml:space="preserve">CÓDIGO: </t>
  </si>
  <si>
    <t>2. Si en la sumatoria de los riesgos Extermos y altos representan mas o igual al 30% de los Riesgos Calificados, y menos del 20% de los Riesgos Extremos la calificación del Proceso será ALTO.</t>
  </si>
  <si>
    <t>1. Si en la sumatoria de los riesgos los Extremos representan mas o igual al 20% de los Riesgos, la calificación del Proceso será EXTREMO.</t>
  </si>
  <si>
    <t>3. Si en la sumatoria de los riesgos Extremos, altos y moderados representan mas o igual al  40% de los Riesgos Calificados, y menos del 30% de los Riesgos Extremos y Altos, y Menos del 20% de los Riesgos Extremos, la calificación del Proceso será MODERADO.</t>
  </si>
  <si>
    <t>4. Si en la sumatoria de los riesgos Extremos, altos,  moderados y bajos representan mas o igual al  50% de los Riesgos Calificados, y menos del 40% de los riesgos Extremos, altos y moderados, y menos del 30% de los riesgos calificados en Extremos y Altos, y menos del 20% de los riesgos Extremos, la calificación del proceso sera BAJO.</t>
  </si>
  <si>
    <t>1. Si la Ponderación del Riesgo del Proceso es Extremo y el resultado de la Auditoria es adecuado o inadecuado, el Plan de Rotación debe ser (1 Año).</t>
  </si>
  <si>
    <t>Plan de Rotación (días)</t>
  </si>
  <si>
    <t>Dias transcurridos desde última auditoría</t>
  </si>
  <si>
    <t>Proceso/Proyecto/Procedimiento</t>
  </si>
  <si>
    <t>Explicaciones Para realizar la ponderación de Riesgos.</t>
  </si>
  <si>
    <t>Si la respuesta es  SÍ, automaticamente e independientemente a las otras variables debe ser seleccionada para Auditar.</t>
  </si>
  <si>
    <t>Requerimientos Entes Reguladores
(Si/No)</t>
  </si>
  <si>
    <t>Nombre del proceso/proyecto/Procedimiento A Auditar de Acuerdo a la Evaluación del Universo</t>
  </si>
  <si>
    <t xml:space="preserve">Observaciones Generales: </t>
  </si>
  <si>
    <t>Fuente: Adaptado de Instituto de Auditores Internos. COSO ERM. Agosto 2014.</t>
  </si>
  <si>
    <t>SEGUIMIENTO PROGRAMA ANUAL DE AUDITORIA</t>
  </si>
  <si>
    <t>Procesos a Auditar Vs Recursos</t>
  </si>
  <si>
    <t>Una vez se cuente con la priorización de los procesos a auditar, se deberán contemplar los tiempos requeridos para otras actividades propias de la Oficina de Control Interno o quien haga sus veces como son: Informes de ley, Atención a organismos de control, actividades de asesoría y acompañamiento, asistencia a comités, entre otros, con el fin de determinar los tiempos efectivos disponibles para la ejecución de las auditorías.
Se sugiere contemplar tiempos de vacaciones, capacitación e imprevistos de los servidores de la oficina, que afectan los tiempos disponibles efectivos para la realización de todas las actividades del programa.</t>
  </si>
  <si>
    <t>Decisión de acuerdo a fecha última auditoría</t>
  </si>
  <si>
    <t>DOCENCIA</t>
  </si>
  <si>
    <t>INVESTIGACION</t>
  </si>
  <si>
    <t>PROPYECCION SOCIAL</t>
  </si>
  <si>
    <t>GESTION ADMINISTRATIVA</t>
  </si>
  <si>
    <t>GESTION JURIDICA</t>
  </si>
  <si>
    <t>GESTION FINANCIERA</t>
  </si>
  <si>
    <t>DIRECCIONAMIENTO ESTRATEGICO</t>
  </si>
  <si>
    <t>BIENESTAR UNIVERSITARIO</t>
  </si>
  <si>
    <t>RESGISTRO Y CONTROL ACADEMICO</t>
  </si>
  <si>
    <t>SERVICIOS ACADEMICOS</t>
  </si>
  <si>
    <t>GESTION TALENTO HUMANO</t>
  </si>
  <si>
    <t>SISTEMA GESTION DE CALIDAD</t>
  </si>
  <si>
    <t>FECHA DE APROBACION: 28/02/2020</t>
  </si>
  <si>
    <t>EJERCICIO PROGRAMA ANUAL DE AUDITORIA 2022</t>
  </si>
  <si>
    <t>Universo de Auditoria Basado en Riesgos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</si>
</sst>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240A]d&quot; de &quot;mmmm&quot; de &quot;yyyy;@"/>
  </numFmts>
  <fonts count="29" x14ac:knownFonts="1">
    <font>
      <sz val="11"/>
      <color theme="1"/>
      <name val="Calibri"/>
      <family val="2"/>
      <scheme val="minor"/>
    </font>
    <font>
      <b/>
      <sz val="11"/>
      <color theme="0"/>
      <name val="Calibri"/>
      <family val="2"/>
      <scheme val="minor"/>
    </font>
    <font>
      <b/>
      <sz val="11"/>
      <color theme="1"/>
      <name val="Calibri"/>
      <family val="2"/>
      <scheme val="minor"/>
    </font>
    <font>
      <sz val="10"/>
      <color theme="1"/>
      <name val="Arial"/>
      <family val="2"/>
    </font>
    <font>
      <b/>
      <sz val="16"/>
      <name val="Arial"/>
      <family val="2"/>
    </font>
    <font>
      <b/>
      <sz val="10"/>
      <color theme="1"/>
      <name val="Arial"/>
      <family val="2"/>
    </font>
    <font>
      <sz val="10"/>
      <color indexed="8"/>
      <name val="Arial"/>
      <family val="2"/>
    </font>
    <font>
      <sz val="10"/>
      <name val="Arial"/>
      <family val="2"/>
    </font>
    <font>
      <sz val="11"/>
      <color rgb="FF000000"/>
      <name val="Calibri"/>
      <family val="2"/>
      <scheme val="minor"/>
    </font>
    <font>
      <sz val="10"/>
      <color indexed="9"/>
      <name val="Arial"/>
      <family val="2"/>
    </font>
    <font>
      <b/>
      <sz val="11"/>
      <color rgb="FFFF0000"/>
      <name val="Calibri"/>
      <family val="2"/>
      <scheme val="minor"/>
    </font>
    <font>
      <sz val="11"/>
      <color theme="1"/>
      <name val="Calibri"/>
      <family val="2"/>
      <scheme val="minor"/>
    </font>
    <font>
      <b/>
      <sz val="16"/>
      <color theme="1"/>
      <name val="Arial"/>
      <family val="2"/>
    </font>
    <font>
      <sz val="9"/>
      <color theme="1"/>
      <name val="Arial"/>
      <family val="2"/>
    </font>
    <font>
      <b/>
      <sz val="11"/>
      <color theme="1"/>
      <name val="Arial"/>
      <family val="2"/>
    </font>
    <font>
      <b/>
      <sz val="11"/>
      <name val="Calibri"/>
      <family val="2"/>
    </font>
    <font>
      <sz val="10"/>
      <name val="Calibri"/>
      <family val="2"/>
    </font>
    <font>
      <sz val="10"/>
      <color theme="1"/>
      <name val="Calibri"/>
      <family val="2"/>
    </font>
    <font>
      <b/>
      <sz val="10"/>
      <name val="Calibri"/>
      <family val="2"/>
    </font>
    <font>
      <b/>
      <sz val="12"/>
      <color theme="1"/>
      <name val="Calibri"/>
      <family val="2"/>
      <scheme val="minor"/>
    </font>
    <font>
      <sz val="12"/>
      <color theme="1"/>
      <name val="Arial"/>
      <family val="2"/>
    </font>
    <font>
      <sz val="8"/>
      <color theme="1"/>
      <name val="Arial"/>
      <family val="2"/>
    </font>
    <font>
      <b/>
      <sz val="11"/>
      <name val="Calibri"/>
      <family val="2"/>
      <scheme val="minor"/>
    </font>
    <font>
      <sz val="11"/>
      <color theme="1"/>
      <name val="Arial"/>
      <family val="2"/>
    </font>
    <font>
      <b/>
      <sz val="10"/>
      <name val="Arial"/>
      <family val="2"/>
    </font>
    <font>
      <sz val="16"/>
      <name val="Arial Black"/>
      <family val="2"/>
    </font>
    <font>
      <sz val="8"/>
      <name val="Calibri"/>
      <family val="2"/>
      <scheme val="minor"/>
    </font>
    <font>
      <sz val="9"/>
      <color indexed="81"/>
      <name val="Tahoma"/>
      <family val="2"/>
    </font>
    <font>
      <sz val="16"/>
      <name val="Arial Black"/>
      <family val="2"/>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0000"/>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9"/>
        <bgColor indexed="64"/>
      </patternFill>
    </fill>
    <fill>
      <patternFill patternType="solid">
        <fgColor rgb="FFF7C767"/>
        <bgColor indexed="64"/>
      </patternFill>
    </fill>
    <fill>
      <patternFill patternType="solid">
        <fgColor theme="0" tint="-0.14999847407452621"/>
        <bgColor indexed="64"/>
      </patternFill>
    </fill>
  </fills>
  <borders count="4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medium">
        <color auto="1"/>
      </bottom>
      <diagonal/>
    </border>
    <border>
      <left style="medium">
        <color auto="1"/>
      </left>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diagonal/>
    </border>
    <border>
      <left/>
      <right style="medium">
        <color theme="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right style="thin">
        <color auto="1"/>
      </right>
      <top style="thin">
        <color auto="1"/>
      </top>
      <bottom style="medium">
        <color auto="1"/>
      </bottom>
      <diagonal/>
    </border>
  </borders>
  <cellStyleXfs count="5">
    <xf numFmtId="0" fontId="0" fillId="0" borderId="0"/>
    <xf numFmtId="0" fontId="3" fillId="0" borderId="0"/>
    <xf numFmtId="0" fontId="7" fillId="0" borderId="0"/>
    <xf numFmtId="0" fontId="7" fillId="0" borderId="0"/>
    <xf numFmtId="164" fontId="11" fillId="0" borderId="0" applyFont="0" applyFill="0" applyBorder="0" applyAlignment="0" applyProtection="0"/>
  </cellStyleXfs>
  <cellXfs count="255">
    <xf numFmtId="0" fontId="0" fillId="0" borderId="0" xfId="0"/>
    <xf numFmtId="0" fontId="3" fillId="2" borderId="0" xfId="1" applyFill="1"/>
    <xf numFmtId="0" fontId="3" fillId="2" borderId="0" xfId="1" applyFill="1" applyAlignment="1">
      <alignment wrapText="1"/>
    </xf>
    <xf numFmtId="0" fontId="3" fillId="2" borderId="4" xfId="1" applyFill="1" applyBorder="1"/>
    <xf numFmtId="0" fontId="3" fillId="2" borderId="0" xfId="1" applyFill="1" applyBorder="1"/>
    <xf numFmtId="0" fontId="3" fillId="2" borderId="0" xfId="1" applyFill="1" applyBorder="1" applyAlignment="1">
      <alignment wrapText="1"/>
    </xf>
    <xf numFmtId="0" fontId="3" fillId="2" borderId="5" xfId="1" applyFill="1" applyBorder="1"/>
    <xf numFmtId="0" fontId="5" fillId="2" borderId="17" xfId="1" applyFont="1" applyFill="1" applyBorder="1" applyAlignment="1">
      <alignment horizontal="center"/>
    </xf>
    <xf numFmtId="0" fontId="5" fillId="5" borderId="19" xfId="1" applyFont="1" applyFill="1" applyBorder="1" applyAlignment="1">
      <alignment horizontal="center"/>
    </xf>
    <xf numFmtId="0" fontId="5" fillId="6" borderId="19" xfId="1" applyFont="1" applyFill="1" applyBorder="1" applyAlignment="1">
      <alignment horizontal="center"/>
    </xf>
    <xf numFmtId="0" fontId="5" fillId="8" borderId="19" xfId="1" applyFont="1" applyFill="1" applyBorder="1" applyAlignment="1">
      <alignment horizontal="center"/>
    </xf>
    <xf numFmtId="0" fontId="5" fillId="2" borderId="19" xfId="1" applyFont="1" applyFill="1" applyBorder="1" applyAlignment="1">
      <alignment horizontal="center"/>
    </xf>
    <xf numFmtId="0" fontId="3" fillId="3" borderId="19" xfId="1" applyFill="1" applyBorder="1" applyAlignment="1">
      <alignment horizontal="center"/>
    </xf>
    <xf numFmtId="0" fontId="9" fillId="2" borderId="21" xfId="1" applyFont="1" applyFill="1" applyBorder="1"/>
    <xf numFmtId="0" fontId="9" fillId="2" borderId="14" xfId="1" applyFont="1" applyFill="1" applyBorder="1"/>
    <xf numFmtId="0" fontId="9" fillId="2" borderId="0" xfId="1" applyFont="1" applyFill="1" applyBorder="1"/>
    <xf numFmtId="0" fontId="9" fillId="2" borderId="13" xfId="1" applyFont="1" applyFill="1" applyBorder="1"/>
    <xf numFmtId="0" fontId="9" fillId="2" borderId="13" xfId="1" applyFont="1" applyFill="1" applyBorder="1" applyAlignment="1">
      <alignment wrapText="1"/>
    </xf>
    <xf numFmtId="0" fontId="9" fillId="2" borderId="0" xfId="1" applyFont="1" applyFill="1" applyBorder="1" applyAlignment="1">
      <alignment wrapText="1"/>
    </xf>
    <xf numFmtId="0" fontId="5" fillId="7" borderId="19" xfId="1" applyFont="1" applyFill="1" applyBorder="1" applyAlignment="1">
      <alignment horizontal="center"/>
    </xf>
    <xf numFmtId="14" fontId="3" fillId="3" borderId="19" xfId="1" applyNumberFormat="1" applyFill="1" applyBorder="1" applyAlignment="1">
      <alignment horizontal="center"/>
    </xf>
    <xf numFmtId="0" fontId="5" fillId="5" borderId="17" xfId="1" applyFont="1" applyFill="1" applyBorder="1" applyAlignment="1">
      <alignment horizontal="center"/>
    </xf>
    <xf numFmtId="0" fontId="5" fillId="6" borderId="17" xfId="1" applyFont="1" applyFill="1" applyBorder="1" applyAlignment="1">
      <alignment horizontal="center"/>
    </xf>
    <xf numFmtId="0" fontId="5" fillId="8" borderId="17" xfId="1" applyFont="1" applyFill="1" applyBorder="1" applyAlignment="1">
      <alignment horizontal="center"/>
    </xf>
    <xf numFmtId="0" fontId="5" fillId="7" borderId="17" xfId="1" applyFont="1" applyFill="1" applyBorder="1" applyAlignment="1">
      <alignment horizontal="center"/>
    </xf>
    <xf numFmtId="0" fontId="3" fillId="3" borderId="17" xfId="1" applyFill="1" applyBorder="1" applyAlignment="1">
      <alignment horizontal="center"/>
    </xf>
    <xf numFmtId="0" fontId="3" fillId="0" borderId="17" xfId="1" applyBorder="1" applyAlignment="1">
      <alignment horizontal="center"/>
    </xf>
    <xf numFmtId="164" fontId="3" fillId="3" borderId="17" xfId="4" applyFont="1" applyFill="1" applyBorder="1" applyAlignment="1">
      <alignment horizontal="center"/>
    </xf>
    <xf numFmtId="0" fontId="3" fillId="2" borderId="1" xfId="1" applyFill="1" applyBorder="1" applyAlignment="1"/>
    <xf numFmtId="0" fontId="3" fillId="2" borderId="4" xfId="1" applyFill="1" applyBorder="1" applyAlignment="1"/>
    <xf numFmtId="0" fontId="14" fillId="3" borderId="6" xfId="0" applyFont="1" applyFill="1" applyBorder="1" applyAlignment="1">
      <alignment vertical="center"/>
    </xf>
    <xf numFmtId="0" fontId="14" fillId="3" borderId="7" xfId="0" applyFont="1" applyFill="1" applyBorder="1" applyAlignment="1">
      <alignment vertical="center"/>
    </xf>
    <xf numFmtId="0" fontId="14" fillId="3" borderId="8" xfId="0" applyFont="1" applyFill="1" applyBorder="1" applyAlignment="1">
      <alignment vertical="center"/>
    </xf>
    <xf numFmtId="0" fontId="17" fillId="5" borderId="9" xfId="1" applyFont="1" applyFill="1" applyBorder="1" applyAlignment="1">
      <alignment horizontal="center" vertical="center"/>
    </xf>
    <xf numFmtId="0" fontId="17" fillId="6" borderId="9" xfId="1" applyFont="1" applyFill="1" applyBorder="1" applyAlignment="1">
      <alignment horizontal="center" vertical="center"/>
    </xf>
    <xf numFmtId="0" fontId="17" fillId="8" borderId="9" xfId="1" applyFont="1" applyFill="1" applyBorder="1" applyAlignment="1">
      <alignment horizontal="center" vertical="center"/>
    </xf>
    <xf numFmtId="0" fontId="17" fillId="7" borderId="13" xfId="1" applyFont="1" applyFill="1" applyBorder="1" applyAlignment="1">
      <alignment horizontal="center" vertical="center"/>
    </xf>
    <xf numFmtId="0" fontId="18" fillId="0" borderId="6" xfId="1" applyFont="1" applyBorder="1" applyAlignment="1">
      <alignment horizontal="center" vertical="center"/>
    </xf>
    <xf numFmtId="0" fontId="0" fillId="2" borderId="0" xfId="0" applyFill="1"/>
    <xf numFmtId="0" fontId="0" fillId="2" borderId="0" xfId="0" applyFill="1" applyAlignment="1">
      <alignment horizontal="center" vertical="center"/>
    </xf>
    <xf numFmtId="0" fontId="0" fillId="2" borderId="0" xfId="0" applyFill="1" applyBorder="1"/>
    <xf numFmtId="0" fontId="14" fillId="10" borderId="9" xfId="0" applyFont="1" applyFill="1" applyBorder="1" applyAlignment="1">
      <alignment horizontal="center" vertical="center" wrapText="1"/>
    </xf>
    <xf numFmtId="0" fontId="3" fillId="10" borderId="24" xfId="0" applyFont="1" applyFill="1" applyBorder="1" applyAlignment="1">
      <alignment horizontal="center" vertical="center" textRotation="90"/>
    </xf>
    <xf numFmtId="0" fontId="3" fillId="10" borderId="22" xfId="0" applyFont="1" applyFill="1" applyBorder="1" applyAlignment="1">
      <alignment horizontal="center" vertical="center" textRotation="90"/>
    </xf>
    <xf numFmtId="0" fontId="3" fillId="10" borderId="23" xfId="0" applyFont="1" applyFill="1" applyBorder="1" applyAlignment="1">
      <alignment horizontal="center" vertical="center" textRotation="90"/>
    </xf>
    <xf numFmtId="0" fontId="0" fillId="11" borderId="19" xfId="0" applyFill="1" applyBorder="1"/>
    <xf numFmtId="0" fontId="0" fillId="11" borderId="30" xfId="0" applyFill="1" applyBorder="1"/>
    <xf numFmtId="0" fontId="2" fillId="2" borderId="37" xfId="0" applyFont="1" applyFill="1" applyBorder="1"/>
    <xf numFmtId="0" fontId="22" fillId="2" borderId="38" xfId="0" applyFont="1" applyFill="1" applyBorder="1"/>
    <xf numFmtId="0" fontId="2" fillId="2" borderId="38" xfId="0" applyFont="1" applyFill="1" applyBorder="1" applyAlignment="1">
      <alignment horizontal="center"/>
    </xf>
    <xf numFmtId="0" fontId="2" fillId="2" borderId="0" xfId="0" applyFont="1" applyFill="1" applyBorder="1" applyAlignment="1">
      <alignment horizontal="center"/>
    </xf>
    <xf numFmtId="0" fontId="0" fillId="0" borderId="0" xfId="0" applyBorder="1" applyAlignment="1">
      <alignment wrapText="1"/>
    </xf>
    <xf numFmtId="0" fontId="19" fillId="0" borderId="7" xfId="0" applyFont="1" applyBorder="1" applyAlignment="1">
      <alignment horizontal="left" vertical="center" wrapText="1"/>
    </xf>
    <xf numFmtId="0" fontId="21" fillId="3" borderId="40" xfId="0" applyFont="1" applyFill="1" applyBorder="1" applyAlignment="1">
      <alignment horizontal="center" vertical="center"/>
    </xf>
    <xf numFmtId="0" fontId="21" fillId="3" borderId="20" xfId="0" applyFont="1" applyFill="1" applyBorder="1" applyAlignment="1">
      <alignment horizontal="center" vertical="center"/>
    </xf>
    <xf numFmtId="0" fontId="13" fillId="0" borderId="40" xfId="0" applyFont="1" applyBorder="1" applyAlignment="1">
      <alignment horizontal="center" vertical="center" wrapText="1"/>
    </xf>
    <xf numFmtId="0" fontId="2" fillId="2" borderId="36" xfId="0" applyFont="1" applyFill="1" applyBorder="1" applyAlignment="1">
      <alignment horizontal="center"/>
    </xf>
    <xf numFmtId="0" fontId="2" fillId="2" borderId="15" xfId="0" applyFont="1" applyFill="1" applyBorder="1" applyAlignment="1">
      <alignment horizontal="center" vertical="center"/>
    </xf>
    <xf numFmtId="0" fontId="2" fillId="2" borderId="14" xfId="0" applyFont="1" applyFill="1" applyBorder="1"/>
    <xf numFmtId="0" fontId="2" fillId="2" borderId="41" xfId="0" applyFont="1" applyFill="1" applyBorder="1"/>
    <xf numFmtId="0" fontId="22" fillId="2" borderId="42" xfId="0" applyFont="1" applyFill="1" applyBorder="1"/>
    <xf numFmtId="0" fontId="21" fillId="3" borderId="32" xfId="0" applyFont="1" applyFill="1" applyBorder="1" applyAlignment="1">
      <alignment horizontal="center" vertical="center"/>
    </xf>
    <xf numFmtId="0" fontId="0" fillId="3" borderId="0" xfId="0" applyFill="1" applyBorder="1" applyAlignment="1">
      <alignment horizontal="center" vertical="center"/>
    </xf>
    <xf numFmtId="0" fontId="0" fillId="3" borderId="0" xfId="0" applyFill="1" applyBorder="1"/>
    <xf numFmtId="0" fontId="0" fillId="2" borderId="0" xfId="0" applyFill="1" applyBorder="1" applyAlignment="1">
      <alignment horizontal="center" vertical="center"/>
    </xf>
    <xf numFmtId="0" fontId="0" fillId="3" borderId="18" xfId="0" applyFill="1" applyBorder="1" applyAlignment="1">
      <alignment wrapText="1"/>
    </xf>
    <xf numFmtId="0" fontId="0" fillId="3" borderId="5" xfId="0" applyFill="1" applyBorder="1" applyAlignment="1">
      <alignment wrapText="1"/>
    </xf>
    <xf numFmtId="0" fontId="0" fillId="0" borderId="43" xfId="0" applyBorder="1" applyAlignment="1">
      <alignment wrapText="1"/>
    </xf>
    <xf numFmtId="0" fontId="2" fillId="2" borderId="36" xfId="0" applyFont="1" applyFill="1" applyBorder="1"/>
    <xf numFmtId="0" fontId="0" fillId="11" borderId="26" xfId="0" applyFill="1" applyBorder="1"/>
    <xf numFmtId="0" fontId="0" fillId="11" borderId="27" xfId="0" applyFill="1" applyBorder="1"/>
    <xf numFmtId="0" fontId="0" fillId="11" borderId="45" xfId="0" applyFill="1" applyBorder="1"/>
    <xf numFmtId="0" fontId="0" fillId="11" borderId="46" xfId="0" applyFill="1" applyBorder="1"/>
    <xf numFmtId="0" fontId="21" fillId="0" borderId="13" xfId="0" applyFont="1" applyBorder="1" applyAlignment="1">
      <alignment horizontal="center" vertical="center"/>
    </xf>
    <xf numFmtId="0" fontId="21" fillId="3" borderId="14" xfId="0" applyFont="1" applyFill="1" applyBorder="1" applyAlignment="1">
      <alignment horizontal="center" vertical="center"/>
    </xf>
    <xf numFmtId="0" fontId="21" fillId="0" borderId="19" xfId="0" applyFont="1" applyBorder="1" applyAlignment="1">
      <alignment horizontal="center" vertical="center"/>
    </xf>
    <xf numFmtId="0" fontId="13" fillId="3" borderId="30" xfId="0" applyFont="1" applyFill="1" applyBorder="1" applyAlignment="1">
      <alignment horizontal="center" vertical="center" wrapText="1"/>
    </xf>
    <xf numFmtId="0" fontId="8" fillId="3" borderId="26" xfId="0" applyFont="1" applyFill="1" applyBorder="1" applyAlignment="1">
      <alignment wrapText="1"/>
    </xf>
    <xf numFmtId="0" fontId="0" fillId="3" borderId="0" xfId="0" applyFill="1"/>
    <xf numFmtId="0" fontId="10" fillId="3" borderId="2" xfId="1" applyFont="1" applyFill="1" applyBorder="1" applyAlignment="1">
      <alignment vertical="center" wrapText="1"/>
    </xf>
    <xf numFmtId="0" fontId="10" fillId="3" borderId="0" xfId="1" applyFont="1" applyFill="1" applyBorder="1" applyAlignment="1">
      <alignment vertical="center" wrapText="1"/>
    </xf>
    <xf numFmtId="0" fontId="10" fillId="3" borderId="5" xfId="1" applyFont="1" applyFill="1" applyBorder="1" applyAlignment="1">
      <alignment vertical="center" wrapText="1"/>
    </xf>
    <xf numFmtId="0" fontId="0" fillId="3" borderId="0" xfId="0" applyFill="1" applyAlignment="1">
      <alignment horizontal="center" vertical="center"/>
    </xf>
    <xf numFmtId="0" fontId="0" fillId="3" borderId="0" xfId="0" applyFill="1" applyBorder="1" applyAlignment="1">
      <alignment wrapText="1"/>
    </xf>
    <xf numFmtId="0" fontId="13" fillId="0" borderId="20" xfId="0" applyFont="1" applyBorder="1" applyAlignment="1">
      <alignment horizontal="center" vertical="center" wrapText="1"/>
    </xf>
    <xf numFmtId="0" fontId="0" fillId="11" borderId="25" xfId="0" applyFill="1" applyBorder="1"/>
    <xf numFmtId="0" fontId="0" fillId="11" borderId="29" xfId="0" applyFill="1" applyBorder="1"/>
    <xf numFmtId="0" fontId="0" fillId="11" borderId="48" xfId="0" applyFill="1" applyBorder="1"/>
    <xf numFmtId="0" fontId="13" fillId="11" borderId="10" xfId="0" applyFont="1" applyFill="1" applyBorder="1" applyAlignment="1">
      <alignment horizontal="center" vertical="center"/>
    </xf>
    <xf numFmtId="0" fontId="13" fillId="11" borderId="37" xfId="0" applyFont="1" applyFill="1" applyBorder="1" applyAlignment="1">
      <alignment horizontal="center" vertical="center"/>
    </xf>
    <xf numFmtId="0" fontId="13" fillId="11" borderId="12" xfId="0" applyFont="1" applyFill="1" applyBorder="1" applyAlignment="1">
      <alignment horizontal="center" vertical="center"/>
    </xf>
    <xf numFmtId="0" fontId="0" fillId="2" borderId="0" xfId="0" applyFill="1" applyBorder="1" applyAlignment="1">
      <alignment horizontal="right"/>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2" xfId="0" applyFill="1" applyBorder="1"/>
    <xf numFmtId="0" fontId="0" fillId="2" borderId="3" xfId="0" applyFill="1" applyBorder="1"/>
    <xf numFmtId="0" fontId="0" fillId="2" borderId="4" xfId="0" applyFill="1" applyBorder="1" applyAlignment="1">
      <alignment horizontal="center" vertical="center"/>
    </xf>
    <xf numFmtId="0" fontId="0" fillId="2" borderId="5" xfId="0" applyFill="1" applyBorder="1"/>
    <xf numFmtId="0" fontId="0" fillId="2" borderId="21" xfId="0" applyFill="1" applyBorder="1" applyAlignment="1">
      <alignment horizontal="center" vertical="center"/>
    </xf>
    <xf numFmtId="0" fontId="0" fillId="2" borderId="13" xfId="0" applyFill="1" applyBorder="1" applyAlignment="1">
      <alignment horizontal="center" vertical="center"/>
    </xf>
    <xf numFmtId="0" fontId="0" fillId="2" borderId="13" xfId="0" applyFill="1" applyBorder="1"/>
    <xf numFmtId="0" fontId="0" fillId="2" borderId="14" xfId="0" applyFill="1" applyBorder="1"/>
    <xf numFmtId="0" fontId="24" fillId="2" borderId="0" xfId="1" applyFont="1" applyFill="1" applyBorder="1"/>
    <xf numFmtId="0" fontId="21" fillId="3" borderId="39" xfId="0" applyFont="1" applyFill="1" applyBorder="1" applyAlignment="1">
      <alignment horizontal="center" vertical="center"/>
    </xf>
    <xf numFmtId="0" fontId="0" fillId="3" borderId="19" xfId="0" applyFill="1" applyBorder="1" applyAlignment="1">
      <alignment wrapText="1"/>
    </xf>
    <xf numFmtId="0" fontId="0" fillId="3" borderId="26" xfId="0" applyFill="1" applyBorder="1" applyAlignment="1">
      <alignment wrapText="1"/>
    </xf>
    <xf numFmtId="0" fontId="3" fillId="2" borderId="47" xfId="1" applyFill="1" applyBorder="1" applyAlignment="1">
      <alignment wrapText="1"/>
    </xf>
    <xf numFmtId="0" fontId="3" fillId="2" borderId="1" xfId="1" applyFill="1" applyBorder="1"/>
    <xf numFmtId="0" fontId="6" fillId="2" borderId="2" xfId="1" applyFont="1" applyFill="1" applyBorder="1" applyAlignment="1">
      <alignment wrapText="1"/>
    </xf>
    <xf numFmtId="0" fontId="3" fillId="2" borderId="2" xfId="1" applyFill="1" applyBorder="1"/>
    <xf numFmtId="0" fontId="2" fillId="0" borderId="7" xfId="1" applyFont="1" applyFill="1" applyBorder="1" applyAlignment="1">
      <alignment horizontal="center"/>
    </xf>
    <xf numFmtId="165" fontId="1" fillId="4" borderId="8" xfId="1" applyNumberFormat="1" applyFont="1" applyFill="1" applyBorder="1"/>
    <xf numFmtId="0" fontId="3" fillId="2" borderId="3" xfId="1" applyFill="1" applyBorder="1"/>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6"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10" fillId="3" borderId="8" xfId="1" applyFont="1" applyFill="1" applyBorder="1" applyAlignment="1">
      <alignment horizontal="center" vertical="center" wrapText="1"/>
    </xf>
    <xf numFmtId="0" fontId="0" fillId="3" borderId="1" xfId="0" applyFill="1" applyBorder="1" applyAlignment="1">
      <alignment horizontal="justify" wrapText="1"/>
    </xf>
    <xf numFmtId="0" fontId="0" fillId="3" borderId="2" xfId="0" applyFill="1" applyBorder="1" applyAlignment="1">
      <alignment horizontal="justify" wrapText="1"/>
    </xf>
    <xf numFmtId="0" fontId="0" fillId="3" borderId="3" xfId="0" applyFill="1" applyBorder="1" applyAlignment="1">
      <alignment horizontal="justify" wrapText="1"/>
    </xf>
    <xf numFmtId="0" fontId="2" fillId="3" borderId="1" xfId="0" applyFont="1" applyFill="1" applyBorder="1" applyAlignment="1">
      <alignment vertical="top" wrapText="1"/>
    </xf>
    <xf numFmtId="0" fontId="2" fillId="3" borderId="2" xfId="0" applyFont="1" applyFill="1" applyBorder="1" applyAlignment="1">
      <alignment vertical="top" wrapText="1"/>
    </xf>
    <xf numFmtId="0" fontId="2" fillId="3" borderId="3" xfId="0" applyFont="1" applyFill="1" applyBorder="1" applyAlignment="1">
      <alignment vertical="top" wrapText="1"/>
    </xf>
    <xf numFmtId="0" fontId="2" fillId="3" borderId="21" xfId="0" applyFont="1" applyFill="1" applyBorder="1" applyAlignment="1">
      <alignment vertical="top" wrapText="1"/>
    </xf>
    <xf numFmtId="0" fontId="2" fillId="3" borderId="13" xfId="0" applyFont="1" applyFill="1" applyBorder="1" applyAlignment="1">
      <alignment vertical="top" wrapText="1"/>
    </xf>
    <xf numFmtId="0" fontId="2" fillId="3" borderId="14" xfId="0" applyFont="1" applyFill="1" applyBorder="1" applyAlignment="1">
      <alignment vertical="top" wrapText="1"/>
    </xf>
    <xf numFmtId="0" fontId="0" fillId="3" borderId="1" xfId="0" applyFill="1" applyBorder="1" applyAlignment="1">
      <alignment vertical="top" wrapText="1"/>
    </xf>
    <xf numFmtId="0" fontId="0" fillId="3" borderId="2" xfId="0" applyFill="1" applyBorder="1" applyAlignment="1">
      <alignment vertical="top"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0" xfId="0" applyFill="1" applyBorder="1" applyAlignment="1">
      <alignment vertical="top" wrapText="1"/>
    </xf>
    <xf numFmtId="0" fontId="0" fillId="3" borderId="5" xfId="0" applyFill="1" applyBorder="1" applyAlignment="1">
      <alignment vertical="top" wrapText="1"/>
    </xf>
    <xf numFmtId="0" fontId="0" fillId="3" borderId="21" xfId="0" applyFill="1" applyBorder="1" applyAlignment="1">
      <alignment vertical="top" wrapText="1"/>
    </xf>
    <xf numFmtId="0" fontId="0" fillId="3" borderId="13" xfId="0" applyFill="1" applyBorder="1" applyAlignment="1">
      <alignment vertical="top" wrapText="1"/>
    </xf>
    <xf numFmtId="0" fontId="0" fillId="3" borderId="14" xfId="0" applyFill="1" applyBorder="1" applyAlignment="1">
      <alignment vertical="top" wrapText="1"/>
    </xf>
    <xf numFmtId="0" fontId="0" fillId="3" borderId="1" xfId="0" applyFont="1" applyFill="1" applyBorder="1" applyAlignment="1">
      <alignment horizontal="justify" vertical="center" wrapText="1"/>
    </xf>
    <xf numFmtId="0" fontId="0" fillId="3" borderId="2" xfId="0" applyFont="1" applyFill="1" applyBorder="1" applyAlignment="1">
      <alignment horizontal="justify" vertical="center" wrapText="1"/>
    </xf>
    <xf numFmtId="0" fontId="0" fillId="3" borderId="3" xfId="0" applyFont="1" applyFill="1" applyBorder="1" applyAlignment="1">
      <alignment horizontal="justify" vertical="center" wrapText="1"/>
    </xf>
    <xf numFmtId="0" fontId="0" fillId="3" borderId="21" xfId="0" applyFont="1" applyFill="1" applyBorder="1" applyAlignment="1">
      <alignment horizontal="justify" vertical="center" wrapText="1"/>
    </xf>
    <xf numFmtId="0" fontId="0" fillId="3" borderId="13" xfId="0" applyFont="1" applyFill="1" applyBorder="1" applyAlignment="1">
      <alignment horizontal="justify" vertical="center" wrapText="1"/>
    </xf>
    <xf numFmtId="0" fontId="0" fillId="3" borderId="14" xfId="0" applyFont="1" applyFill="1" applyBorder="1" applyAlignment="1">
      <alignment horizontal="justify" vertical="center" wrapText="1"/>
    </xf>
    <xf numFmtId="0" fontId="0" fillId="3" borderId="4" xfId="0" applyFill="1" applyBorder="1" applyAlignment="1">
      <alignment horizontal="justify" wrapText="1"/>
    </xf>
    <xf numFmtId="0" fontId="0" fillId="3" borderId="0" xfId="0" applyFill="1" applyBorder="1" applyAlignment="1">
      <alignment horizontal="justify" wrapText="1"/>
    </xf>
    <xf numFmtId="0" fontId="0" fillId="3" borderId="5" xfId="0" applyFill="1" applyBorder="1" applyAlignment="1">
      <alignment horizontal="justify" wrapText="1"/>
    </xf>
    <xf numFmtId="0" fontId="0" fillId="3" borderId="21" xfId="0" applyFill="1" applyBorder="1" applyAlignment="1">
      <alignment horizontal="justify" wrapText="1"/>
    </xf>
    <xf numFmtId="0" fontId="0" fillId="3" borderId="13" xfId="0" applyFill="1" applyBorder="1" applyAlignment="1">
      <alignment horizontal="justify" wrapText="1"/>
    </xf>
    <xf numFmtId="0" fontId="0" fillId="3" borderId="14" xfId="0" applyFill="1" applyBorder="1" applyAlignment="1">
      <alignment horizontal="justify" wrapText="1"/>
    </xf>
    <xf numFmtId="0" fontId="2" fillId="0" borderId="6" xfId="1" applyFont="1" applyFill="1" applyBorder="1" applyAlignment="1">
      <alignment horizontal="center"/>
    </xf>
    <xf numFmtId="0" fontId="2" fillId="0" borderId="7" xfId="1" applyFont="1" applyFill="1" applyBorder="1" applyAlignment="1">
      <alignment horizontal="center"/>
    </xf>
    <xf numFmtId="0" fontId="12" fillId="9" borderId="1" xfId="1" applyFont="1" applyFill="1" applyBorder="1" applyAlignment="1">
      <alignment horizontal="center" vertical="center" wrapText="1"/>
    </xf>
    <xf numFmtId="0" fontId="12" fillId="9" borderId="2" xfId="1" applyFont="1" applyFill="1" applyBorder="1" applyAlignment="1">
      <alignment horizontal="center" vertical="center" wrapText="1"/>
    </xf>
    <xf numFmtId="0" fontId="12" fillId="9" borderId="3" xfId="1" applyFont="1" applyFill="1" applyBorder="1" applyAlignment="1">
      <alignment horizontal="center" vertical="center" wrapText="1"/>
    </xf>
    <xf numFmtId="0" fontId="12" fillId="9" borderId="21" xfId="1" applyFont="1" applyFill="1" applyBorder="1" applyAlignment="1">
      <alignment horizontal="center" vertical="center" wrapText="1"/>
    </xf>
    <xf numFmtId="0" fontId="12" fillId="9" borderId="13" xfId="1" applyFont="1" applyFill="1" applyBorder="1" applyAlignment="1">
      <alignment horizontal="center" vertical="center" wrapText="1"/>
    </xf>
    <xf numFmtId="0" fontId="12" fillId="9" borderId="14" xfId="1" applyFont="1" applyFill="1" applyBorder="1" applyAlignment="1">
      <alignment horizontal="center" vertical="center" wrapText="1"/>
    </xf>
    <xf numFmtId="0" fontId="4" fillId="2" borderId="1" xfId="1" applyFont="1" applyFill="1" applyBorder="1" applyAlignment="1">
      <alignment horizontal="center"/>
    </xf>
    <xf numFmtId="0" fontId="4" fillId="2" borderId="2" xfId="1" applyFont="1" applyFill="1" applyBorder="1" applyAlignment="1">
      <alignment horizontal="center"/>
    </xf>
    <xf numFmtId="0" fontId="4" fillId="2" borderId="3" xfId="1" applyFont="1" applyFill="1" applyBorder="1" applyAlignment="1">
      <alignment horizontal="center"/>
    </xf>
    <xf numFmtId="0" fontId="4" fillId="2" borderId="4" xfId="1" applyFont="1" applyFill="1" applyBorder="1" applyAlignment="1">
      <alignment horizontal="center"/>
    </xf>
    <xf numFmtId="0" fontId="4" fillId="2" borderId="0" xfId="1" applyFont="1" applyFill="1" applyBorder="1" applyAlignment="1">
      <alignment horizontal="center"/>
    </xf>
    <xf numFmtId="0" fontId="4" fillId="2" borderId="5" xfId="1" applyFont="1" applyFill="1" applyBorder="1" applyAlignment="1">
      <alignment horizontal="center"/>
    </xf>
    <xf numFmtId="0" fontId="13" fillId="0" borderId="2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2" xfId="0" applyFont="1" applyBorder="1" applyAlignment="1">
      <alignment horizontal="left" vertical="center" wrapText="1"/>
    </xf>
    <xf numFmtId="0" fontId="13" fillId="0" borderId="23" xfId="0" applyFont="1" applyBorder="1" applyAlignment="1">
      <alignment horizontal="left" vertical="center" wrapText="1"/>
    </xf>
    <xf numFmtId="0" fontId="15" fillId="9" borderId="11" xfId="1" applyFont="1" applyFill="1" applyBorder="1" applyAlignment="1">
      <alignment horizontal="center" vertical="center" wrapText="1"/>
    </xf>
    <xf numFmtId="0" fontId="15" fillId="9" borderId="15" xfId="1" applyFont="1" applyFill="1" applyBorder="1" applyAlignment="1">
      <alignment horizontal="center" vertical="center" wrapText="1"/>
    </xf>
    <xf numFmtId="0" fontId="15" fillId="9" borderId="10" xfId="1" applyFont="1" applyFill="1" applyBorder="1" applyAlignment="1">
      <alignment horizontal="center" vertical="center" wrapText="1"/>
    </xf>
    <xf numFmtId="0" fontId="15" fillId="9" borderId="38" xfId="1" applyFont="1" applyFill="1" applyBorder="1" applyAlignment="1">
      <alignment horizontal="center" vertical="center" wrapText="1"/>
    </xf>
    <xf numFmtId="0" fontId="15" fillId="9" borderId="6" xfId="1" applyFont="1" applyFill="1" applyBorder="1" applyAlignment="1">
      <alignment horizontal="center" vertical="center" wrapText="1"/>
    </xf>
    <xf numFmtId="0" fontId="16" fillId="9" borderId="7" xfId="1" applyFont="1" applyFill="1" applyBorder="1" applyAlignment="1">
      <alignment horizontal="center" vertical="center" wrapText="1"/>
    </xf>
    <xf numFmtId="0" fontId="15" fillId="9" borderId="12" xfId="1" applyFont="1" applyFill="1" applyBorder="1" applyAlignment="1">
      <alignment horizontal="center" vertical="center" wrapText="1"/>
    </xf>
    <xf numFmtId="0" fontId="15" fillId="9" borderId="3" xfId="1" applyFont="1" applyFill="1" applyBorder="1" applyAlignment="1">
      <alignment horizontal="center" vertical="center" wrapText="1"/>
    </xf>
    <xf numFmtId="0" fontId="15" fillId="9" borderId="14" xfId="1" applyFont="1" applyFill="1" applyBorder="1" applyAlignment="1">
      <alignment horizontal="center" vertical="center" wrapText="1"/>
    </xf>
    <xf numFmtId="0" fontId="2" fillId="2" borderId="6" xfId="0" applyFont="1" applyFill="1" applyBorder="1" applyAlignment="1">
      <alignment horizontal="right" vertical="center"/>
    </xf>
    <xf numFmtId="0" fontId="2" fillId="2" borderId="7" xfId="0" applyFont="1" applyFill="1" applyBorder="1" applyAlignment="1">
      <alignment horizontal="right" vertical="center"/>
    </xf>
    <xf numFmtId="0" fontId="2" fillId="2" borderId="8" xfId="0" applyFont="1" applyFill="1" applyBorder="1" applyAlignment="1">
      <alignment horizontal="right" vertical="center"/>
    </xf>
    <xf numFmtId="0" fontId="2" fillId="2" borderId="6" xfId="0" applyFont="1" applyFill="1" applyBorder="1" applyAlignment="1">
      <alignment horizontal="right"/>
    </xf>
    <xf numFmtId="0" fontId="2" fillId="2" borderId="7" xfId="0" applyFont="1" applyFill="1" applyBorder="1" applyAlignment="1">
      <alignment horizontal="right"/>
    </xf>
    <xf numFmtId="0" fontId="2" fillId="2" borderId="8" xfId="0" applyFont="1" applyFill="1" applyBorder="1" applyAlignment="1">
      <alignment horizontal="right"/>
    </xf>
    <xf numFmtId="0" fontId="2" fillId="2" borderId="1" xfId="0" applyFont="1" applyFill="1" applyBorder="1" applyAlignment="1">
      <alignment horizontal="right"/>
    </xf>
    <xf numFmtId="0" fontId="2" fillId="2" borderId="2" xfId="0" applyFont="1" applyFill="1" applyBorder="1" applyAlignment="1">
      <alignment horizontal="right"/>
    </xf>
    <xf numFmtId="0" fontId="2" fillId="2" borderId="3" xfId="0" applyFont="1" applyFill="1" applyBorder="1" applyAlignment="1">
      <alignment horizontal="right"/>
    </xf>
    <xf numFmtId="0" fontId="23" fillId="3" borderId="1" xfId="0" applyFont="1" applyFill="1" applyBorder="1" applyAlignment="1">
      <alignment horizontal="left" vertical="top" wrapText="1"/>
    </xf>
    <xf numFmtId="0" fontId="23" fillId="3" borderId="2" xfId="0" applyFont="1" applyFill="1" applyBorder="1" applyAlignment="1">
      <alignment horizontal="left" vertical="top" wrapText="1"/>
    </xf>
    <xf numFmtId="0" fontId="23" fillId="3" borderId="3" xfId="0" applyFont="1" applyFill="1" applyBorder="1" applyAlignment="1">
      <alignment horizontal="left" vertical="top" wrapText="1"/>
    </xf>
    <xf numFmtId="0" fontId="23" fillId="3" borderId="4" xfId="0" applyFont="1" applyFill="1" applyBorder="1" applyAlignment="1">
      <alignment horizontal="left" vertical="top" wrapText="1"/>
    </xf>
    <xf numFmtId="0" fontId="23" fillId="3" borderId="0" xfId="0" applyFont="1" applyFill="1" applyBorder="1" applyAlignment="1">
      <alignment horizontal="left" vertical="top" wrapText="1"/>
    </xf>
    <xf numFmtId="0" fontId="23" fillId="3" borderId="5" xfId="0" applyFont="1" applyFill="1" applyBorder="1" applyAlignment="1">
      <alignment horizontal="left" vertical="top" wrapText="1"/>
    </xf>
    <xf numFmtId="0" fontId="23" fillId="3" borderId="21" xfId="0" applyFont="1" applyFill="1" applyBorder="1" applyAlignment="1">
      <alignment horizontal="left" vertical="top" wrapText="1"/>
    </xf>
    <xf numFmtId="0" fontId="23" fillId="3" borderId="13" xfId="0" applyFont="1" applyFill="1" applyBorder="1" applyAlignment="1">
      <alignment horizontal="left" vertical="top" wrapText="1"/>
    </xf>
    <xf numFmtId="0" fontId="23" fillId="3" borderId="14" xfId="0" applyFont="1" applyFill="1" applyBorder="1" applyAlignment="1">
      <alignment horizontal="left" vertical="top"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4" fillId="10" borderId="11" xfId="0" applyFont="1" applyFill="1" applyBorder="1" applyAlignment="1">
      <alignment horizontal="center" vertical="center" wrapText="1"/>
    </xf>
    <xf numFmtId="0" fontId="14" fillId="10" borderId="28" xfId="0" applyFont="1" applyFill="1" applyBorder="1" applyAlignment="1">
      <alignment horizontal="center" vertical="center" wrapText="1"/>
    </xf>
    <xf numFmtId="0" fontId="23" fillId="3" borderId="26" xfId="0" applyFont="1" applyFill="1" applyBorder="1" applyAlignment="1">
      <alignment horizontal="center" vertical="center"/>
    </xf>
    <xf numFmtId="0" fontId="23" fillId="3" borderId="19" xfId="0" applyFont="1" applyFill="1" applyBorder="1" applyAlignment="1">
      <alignment horizontal="center" vertical="center"/>
    </xf>
    <xf numFmtId="0" fontId="23" fillId="3" borderId="34" xfId="0" applyFont="1" applyFill="1" applyBorder="1" applyAlignment="1">
      <alignment horizontal="center" vertical="center"/>
    </xf>
    <xf numFmtId="0" fontId="23" fillId="3" borderId="35" xfId="0" applyFont="1" applyFill="1" applyBorder="1" applyAlignment="1">
      <alignment horizontal="center" vertical="center"/>
    </xf>
    <xf numFmtId="0" fontId="23" fillId="3" borderId="26" xfId="0" applyFont="1" applyFill="1" applyBorder="1" applyAlignment="1">
      <alignment horizontal="center" vertical="top" wrapText="1"/>
    </xf>
    <xf numFmtId="0" fontId="23" fillId="3" borderId="19" xfId="0" applyFont="1" applyFill="1" applyBorder="1" applyAlignment="1">
      <alignment horizontal="center" vertical="top" wrapText="1"/>
    </xf>
    <xf numFmtId="0" fontId="23" fillId="0" borderId="19" xfId="0" applyFont="1" applyBorder="1" applyAlignment="1">
      <alignment horizontal="center" vertical="center"/>
    </xf>
    <xf numFmtId="0" fontId="23" fillId="3" borderId="27" xfId="0" applyFont="1" applyFill="1" applyBorder="1" applyAlignment="1">
      <alignment horizontal="center" vertical="center" wrapText="1"/>
    </xf>
    <xf numFmtId="0" fontId="23" fillId="3" borderId="30" xfId="0" applyFont="1" applyFill="1" applyBorder="1" applyAlignment="1">
      <alignment horizontal="center" vertical="center" wrapText="1"/>
    </xf>
    <xf numFmtId="0" fontId="25" fillId="10" borderId="34" xfId="0" applyFont="1" applyFill="1" applyBorder="1" applyAlignment="1">
      <alignment horizontal="center" vertical="center" wrapText="1"/>
    </xf>
    <xf numFmtId="0" fontId="25" fillId="10" borderId="26" xfId="0" applyFont="1" applyFill="1" applyBorder="1" applyAlignment="1">
      <alignment horizontal="center" vertical="center" wrapText="1"/>
    </xf>
    <xf numFmtId="0" fontId="25" fillId="10" borderId="27" xfId="0" applyFont="1" applyFill="1" applyBorder="1" applyAlignment="1">
      <alignment horizontal="center" vertical="center" wrapText="1"/>
    </xf>
    <xf numFmtId="0" fontId="25" fillId="10" borderId="35" xfId="0" applyFont="1" applyFill="1" applyBorder="1" applyAlignment="1">
      <alignment horizontal="center" vertical="center" wrapText="1"/>
    </xf>
    <xf numFmtId="0" fontId="25" fillId="10" borderId="19" xfId="0" applyFont="1" applyFill="1" applyBorder="1" applyAlignment="1">
      <alignment horizontal="center" vertical="center" wrapText="1"/>
    </xf>
    <xf numFmtId="0" fontId="25" fillId="10" borderId="30" xfId="0" applyFont="1" applyFill="1" applyBorder="1" applyAlignment="1">
      <alignment horizontal="center" vertical="center" wrapText="1"/>
    </xf>
    <xf numFmtId="0" fontId="25" fillId="10" borderId="44" xfId="0" applyFont="1" applyFill="1" applyBorder="1" applyAlignment="1">
      <alignment horizontal="center" vertical="center" wrapText="1"/>
    </xf>
    <xf numFmtId="0" fontId="25" fillId="10" borderId="45" xfId="0" applyFont="1" applyFill="1" applyBorder="1" applyAlignment="1">
      <alignment horizontal="center" vertical="center" wrapText="1"/>
    </xf>
    <xf numFmtId="0" fontId="25" fillId="10" borderId="46" xfId="0"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8" xfId="0" applyFont="1" applyBorder="1" applyAlignment="1">
      <alignment horizontal="left" vertical="center" wrapText="1"/>
    </xf>
    <xf numFmtId="0" fontId="14" fillId="10" borderId="1" xfId="0" applyFont="1" applyFill="1" applyBorder="1" applyAlignment="1">
      <alignment horizontal="center" vertical="center" wrapText="1"/>
    </xf>
    <xf numFmtId="0" fontId="14" fillId="10" borderId="4" xfId="0" applyFont="1" applyFill="1" applyBorder="1" applyAlignment="1">
      <alignment horizontal="center" vertical="center" wrapText="1"/>
    </xf>
    <xf numFmtId="0" fontId="2" fillId="2" borderId="1" xfId="0" applyFont="1" applyFill="1" applyBorder="1" applyAlignment="1">
      <alignment horizontal="right"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13" fillId="3" borderId="16"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3" borderId="26"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20" fillId="3" borderId="26" xfId="0" applyFont="1" applyFill="1" applyBorder="1" applyAlignment="1">
      <alignment horizontal="center" vertical="center"/>
    </xf>
    <xf numFmtId="0" fontId="20" fillId="3" borderId="19" xfId="0" applyFont="1" applyFill="1" applyBorder="1" applyAlignment="1">
      <alignment horizontal="center" vertical="center"/>
    </xf>
    <xf numFmtId="0" fontId="21" fillId="0" borderId="29" xfId="0" applyFont="1" applyBorder="1" applyAlignment="1">
      <alignment horizontal="center" vertical="center"/>
    </xf>
    <xf numFmtId="0" fontId="21" fillId="3" borderId="19" xfId="0" applyFont="1" applyFill="1" applyBorder="1" applyAlignment="1">
      <alignment horizontal="center" vertical="center"/>
    </xf>
    <xf numFmtId="0" fontId="20" fillId="3" borderId="30" xfId="0" applyFont="1" applyFill="1" applyBorder="1" applyAlignment="1">
      <alignment horizontal="center" vertical="center"/>
    </xf>
    <xf numFmtId="0" fontId="20" fillId="3" borderId="27" xfId="0" applyFont="1" applyFill="1" applyBorder="1" applyAlignment="1">
      <alignment horizontal="center" vertical="center"/>
    </xf>
    <xf numFmtId="0" fontId="20" fillId="3" borderId="25" xfId="0" applyFont="1" applyFill="1" applyBorder="1" applyAlignment="1">
      <alignment horizontal="center" vertical="top" wrapText="1"/>
    </xf>
    <xf numFmtId="0" fontId="20" fillId="3" borderId="29" xfId="0" applyFont="1" applyFill="1" applyBorder="1" applyAlignment="1">
      <alignment horizontal="center" vertical="top" wrapText="1"/>
    </xf>
    <xf numFmtId="0" fontId="28" fillId="10" borderId="25" xfId="0" applyFont="1" applyFill="1" applyBorder="1" applyAlignment="1">
      <alignment horizontal="center" vertical="center" wrapText="1"/>
    </xf>
    <xf numFmtId="0" fontId="25" fillId="10" borderId="29" xfId="0" applyFont="1" applyFill="1" applyBorder="1" applyAlignment="1">
      <alignment horizontal="center" vertical="center" wrapText="1"/>
    </xf>
    <xf numFmtId="0" fontId="25" fillId="10" borderId="31" xfId="0" applyFont="1" applyFill="1" applyBorder="1" applyAlignment="1">
      <alignment horizontal="center" vertical="center" wrapText="1"/>
    </xf>
    <xf numFmtId="0" fontId="25" fillId="10" borderId="32" xfId="0" applyFont="1" applyFill="1" applyBorder="1" applyAlignment="1">
      <alignment horizontal="center" vertical="center" wrapText="1"/>
    </xf>
    <xf numFmtId="0" fontId="25" fillId="10" borderId="33" xfId="0" applyFont="1" applyFill="1" applyBorder="1" applyAlignment="1">
      <alignment horizontal="center" vertical="center" wrapText="1"/>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9" fillId="0" borderId="8" xfId="0" applyFont="1" applyBorder="1" applyAlignment="1">
      <alignment horizontal="left" vertical="top" wrapText="1"/>
    </xf>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14" fillId="10" borderId="15" xfId="0" applyFont="1" applyFill="1" applyBorder="1" applyAlignment="1">
      <alignment horizontal="center" vertical="center" wrapText="1"/>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10" borderId="8" xfId="0" applyFont="1" applyFill="1" applyBorder="1" applyAlignment="1">
      <alignment horizontal="center" vertical="center"/>
    </xf>
    <xf numFmtId="0" fontId="14" fillId="10" borderId="3" xfId="0" applyFont="1" applyFill="1" applyBorder="1" applyAlignment="1">
      <alignment horizontal="center" vertical="center" wrapText="1"/>
    </xf>
    <xf numFmtId="0" fontId="14" fillId="10" borderId="13" xfId="0" applyFont="1" applyFill="1" applyBorder="1" applyAlignment="1">
      <alignment horizontal="center" vertical="center" wrapText="1"/>
    </xf>
  </cellXfs>
  <cellStyles count="5">
    <cellStyle name="Millares" xfId="4" builtinId="3"/>
    <cellStyle name="Normal" xfId="0" builtinId="0"/>
    <cellStyle name="Normal 2" xfId="2"/>
    <cellStyle name="Normal 3" xfId="1"/>
    <cellStyle name="Normal 6" xfId="3"/>
  </cellStyles>
  <dxfs count="9">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FF00"/>
        </patternFill>
      </fill>
    </dxf>
    <dxf>
      <fill>
        <patternFill>
          <bgColor rgb="FFFFC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40"/>
  <sheetViews>
    <sheetView topLeftCell="A22" workbookViewId="0">
      <selection activeCell="B14" sqref="B14:L14"/>
    </sheetView>
  </sheetViews>
  <sheetFormatPr baseColWidth="10" defaultRowHeight="15" x14ac:dyDescent="0.25"/>
  <cols>
    <col min="1" max="16384" width="11.42578125" style="78"/>
  </cols>
  <sheetData>
    <row r="3" spans="2:12" ht="15.75" thickBot="1" x14ac:dyDescent="0.3"/>
    <row r="4" spans="2:12" ht="25.5" customHeight="1" thickBot="1" x14ac:dyDescent="0.3">
      <c r="B4" s="113" t="s">
        <v>69</v>
      </c>
      <c r="C4" s="114"/>
      <c r="D4" s="114"/>
      <c r="E4" s="114"/>
      <c r="F4" s="114"/>
      <c r="G4" s="114"/>
      <c r="H4" s="114"/>
      <c r="I4" s="114"/>
      <c r="J4" s="114"/>
      <c r="K4" s="114"/>
      <c r="L4" s="115"/>
    </row>
    <row r="5" spans="2:12" ht="15.75" thickBot="1" x14ac:dyDescent="0.3"/>
    <row r="6" spans="2:12" x14ac:dyDescent="0.25">
      <c r="B6" s="128" t="s">
        <v>62</v>
      </c>
      <c r="C6" s="129"/>
      <c r="D6" s="129"/>
      <c r="E6" s="129"/>
      <c r="F6" s="129"/>
      <c r="G6" s="129"/>
      <c r="H6" s="129"/>
      <c r="I6" s="129"/>
      <c r="J6" s="129"/>
      <c r="K6" s="129"/>
      <c r="L6" s="130"/>
    </row>
    <row r="7" spans="2:12" x14ac:dyDescent="0.25">
      <c r="B7" s="131" t="s">
        <v>61</v>
      </c>
      <c r="C7" s="132"/>
      <c r="D7" s="132"/>
      <c r="E7" s="132"/>
      <c r="F7" s="132"/>
      <c r="G7" s="132"/>
      <c r="H7" s="132"/>
      <c r="I7" s="132"/>
      <c r="J7" s="132"/>
      <c r="K7" s="132"/>
      <c r="L7" s="133"/>
    </row>
    <row r="8" spans="2:12" x14ac:dyDescent="0.25">
      <c r="B8" s="131"/>
      <c r="C8" s="132"/>
      <c r="D8" s="132"/>
      <c r="E8" s="132"/>
      <c r="F8" s="132"/>
      <c r="G8" s="132"/>
      <c r="H8" s="132"/>
      <c r="I8" s="132"/>
      <c r="J8" s="132"/>
      <c r="K8" s="132"/>
      <c r="L8" s="133"/>
    </row>
    <row r="9" spans="2:12" x14ac:dyDescent="0.25">
      <c r="B9" s="131" t="s">
        <v>63</v>
      </c>
      <c r="C9" s="132"/>
      <c r="D9" s="132"/>
      <c r="E9" s="132"/>
      <c r="F9" s="132"/>
      <c r="G9" s="132"/>
      <c r="H9" s="132"/>
      <c r="I9" s="132"/>
      <c r="J9" s="132"/>
      <c r="K9" s="132"/>
      <c r="L9" s="133"/>
    </row>
    <row r="10" spans="2:12" x14ac:dyDescent="0.25">
      <c r="B10" s="131"/>
      <c r="C10" s="132"/>
      <c r="D10" s="132"/>
      <c r="E10" s="132"/>
      <c r="F10" s="132"/>
      <c r="G10" s="132"/>
      <c r="H10" s="132"/>
      <c r="I10" s="132"/>
      <c r="J10" s="132"/>
      <c r="K10" s="132"/>
      <c r="L10" s="133"/>
    </row>
    <row r="11" spans="2:12" x14ac:dyDescent="0.25">
      <c r="B11" s="131" t="s">
        <v>64</v>
      </c>
      <c r="C11" s="132"/>
      <c r="D11" s="132"/>
      <c r="E11" s="132"/>
      <c r="F11" s="132"/>
      <c r="G11" s="132"/>
      <c r="H11" s="132"/>
      <c r="I11" s="132"/>
      <c r="J11" s="132"/>
      <c r="K11" s="132"/>
      <c r="L11" s="133"/>
    </row>
    <row r="12" spans="2:12" ht="41.25" customHeight="1" thickBot="1" x14ac:dyDescent="0.3">
      <c r="B12" s="134"/>
      <c r="C12" s="135"/>
      <c r="D12" s="135"/>
      <c r="E12" s="135"/>
      <c r="F12" s="135"/>
      <c r="G12" s="135"/>
      <c r="H12" s="135"/>
      <c r="I12" s="135"/>
      <c r="J12" s="135"/>
      <c r="K12" s="135"/>
      <c r="L12" s="136"/>
    </row>
    <row r="13" spans="2:12" ht="15" customHeight="1" thickBot="1" x14ac:dyDescent="0.3">
      <c r="C13" s="79"/>
      <c r="D13" s="79"/>
      <c r="E13" s="79"/>
      <c r="F13" s="79"/>
      <c r="G13" s="79"/>
      <c r="H13" s="79"/>
      <c r="I13" s="79"/>
      <c r="J13" s="79"/>
    </row>
    <row r="14" spans="2:12" ht="45" customHeight="1" thickBot="1" x14ac:dyDescent="0.3">
      <c r="B14" s="116" t="s">
        <v>3</v>
      </c>
      <c r="C14" s="117"/>
      <c r="D14" s="117"/>
      <c r="E14" s="117"/>
      <c r="F14" s="117"/>
      <c r="G14" s="117"/>
      <c r="H14" s="117"/>
      <c r="I14" s="117"/>
      <c r="J14" s="117"/>
      <c r="K14" s="117"/>
      <c r="L14" s="118"/>
    </row>
    <row r="15" spans="2:12" ht="5.25" customHeight="1" thickBot="1" x14ac:dyDescent="0.3"/>
    <row r="16" spans="2:12" x14ac:dyDescent="0.25">
      <c r="B16" s="122" t="s">
        <v>70</v>
      </c>
      <c r="C16" s="123"/>
      <c r="D16" s="123"/>
      <c r="E16" s="123"/>
      <c r="F16" s="123"/>
      <c r="G16" s="123"/>
      <c r="H16" s="123"/>
      <c r="I16" s="123"/>
      <c r="J16" s="123"/>
      <c r="K16" s="123"/>
      <c r="L16" s="124"/>
    </row>
    <row r="17" spans="2:12" ht="15.75" thickBot="1" x14ac:dyDescent="0.3">
      <c r="B17" s="125"/>
      <c r="C17" s="126"/>
      <c r="D17" s="126"/>
      <c r="E17" s="126"/>
      <c r="F17" s="126"/>
      <c r="G17" s="126"/>
      <c r="H17" s="126"/>
      <c r="I17" s="126"/>
      <c r="J17" s="126"/>
      <c r="K17" s="126"/>
      <c r="L17" s="127"/>
    </row>
    <row r="18" spans="2:12" ht="15" customHeight="1" thickBot="1" x14ac:dyDescent="0.3">
      <c r="C18" s="80"/>
      <c r="D18" s="80"/>
      <c r="E18" s="80"/>
      <c r="F18" s="80"/>
      <c r="G18" s="80"/>
      <c r="H18" s="80"/>
      <c r="I18" s="80"/>
      <c r="J18" s="80"/>
      <c r="K18" s="80"/>
      <c r="L18" s="81"/>
    </row>
    <row r="19" spans="2:12" s="82" customFormat="1" ht="33.75" customHeight="1" thickBot="1" x14ac:dyDescent="0.3">
      <c r="B19" s="116" t="s">
        <v>71</v>
      </c>
      <c r="C19" s="117"/>
      <c r="D19" s="117"/>
      <c r="E19" s="117"/>
      <c r="F19" s="117"/>
      <c r="G19" s="117"/>
      <c r="H19" s="117"/>
      <c r="I19" s="117"/>
      <c r="J19" s="117"/>
      <c r="K19" s="117"/>
      <c r="L19" s="118"/>
    </row>
    <row r="20" spans="2:12" ht="6" customHeight="1" thickBot="1" x14ac:dyDescent="0.3"/>
    <row r="21" spans="2:12" x14ac:dyDescent="0.25">
      <c r="B21" s="122" t="s">
        <v>70</v>
      </c>
      <c r="C21" s="123"/>
      <c r="D21" s="123"/>
      <c r="E21" s="123"/>
      <c r="F21" s="123"/>
      <c r="G21" s="123"/>
      <c r="H21" s="123"/>
      <c r="I21" s="123"/>
      <c r="J21" s="123"/>
      <c r="K21" s="123"/>
      <c r="L21" s="124"/>
    </row>
    <row r="22" spans="2:12" ht="15.75" thickBot="1" x14ac:dyDescent="0.3">
      <c r="B22" s="125"/>
      <c r="C22" s="126"/>
      <c r="D22" s="126"/>
      <c r="E22" s="126"/>
      <c r="F22" s="126"/>
      <c r="G22" s="126"/>
      <c r="H22" s="126"/>
      <c r="I22" s="126"/>
      <c r="J22" s="126"/>
      <c r="K22" s="126"/>
      <c r="L22" s="127"/>
    </row>
    <row r="23" spans="2:12" ht="15.75" thickBot="1" x14ac:dyDescent="0.3"/>
    <row r="24" spans="2:12" ht="15.75" thickBot="1" x14ac:dyDescent="0.3">
      <c r="B24" s="113" t="s">
        <v>17</v>
      </c>
      <c r="C24" s="114"/>
      <c r="D24" s="114"/>
      <c r="E24" s="114"/>
      <c r="F24" s="114"/>
      <c r="G24" s="114"/>
      <c r="H24" s="114"/>
      <c r="I24" s="114"/>
      <c r="J24" s="114"/>
      <c r="K24" s="114"/>
      <c r="L24" s="115"/>
    </row>
    <row r="25" spans="2:12" ht="15.75" thickBot="1" x14ac:dyDescent="0.3"/>
    <row r="26" spans="2:12" ht="29.25" customHeight="1" x14ac:dyDescent="0.25">
      <c r="B26" s="119" t="s">
        <v>65</v>
      </c>
      <c r="C26" s="120"/>
      <c r="D26" s="120"/>
      <c r="E26" s="120"/>
      <c r="F26" s="120"/>
      <c r="G26" s="120"/>
      <c r="H26" s="120"/>
      <c r="I26" s="120"/>
      <c r="J26" s="120"/>
      <c r="K26" s="120"/>
      <c r="L26" s="121"/>
    </row>
    <row r="27" spans="2:12" ht="15" customHeight="1" x14ac:dyDescent="0.25">
      <c r="B27" s="143" t="s">
        <v>13</v>
      </c>
      <c r="C27" s="144"/>
      <c r="D27" s="144"/>
      <c r="E27" s="144"/>
      <c r="F27" s="144"/>
      <c r="G27" s="144"/>
      <c r="H27" s="144"/>
      <c r="I27" s="144"/>
      <c r="J27" s="144"/>
      <c r="K27" s="144"/>
      <c r="L27" s="145"/>
    </row>
    <row r="28" spans="2:12" x14ac:dyDescent="0.25">
      <c r="B28" s="143"/>
      <c r="C28" s="144"/>
      <c r="D28" s="144"/>
      <c r="E28" s="144"/>
      <c r="F28" s="144"/>
      <c r="G28" s="144"/>
      <c r="H28" s="144"/>
      <c r="I28" s="144"/>
      <c r="J28" s="144"/>
      <c r="K28" s="144"/>
      <c r="L28" s="145"/>
    </row>
    <row r="29" spans="2:12" ht="15" customHeight="1" x14ac:dyDescent="0.25">
      <c r="B29" s="143" t="s">
        <v>14</v>
      </c>
      <c r="C29" s="144"/>
      <c r="D29" s="144"/>
      <c r="E29" s="144"/>
      <c r="F29" s="144"/>
      <c r="G29" s="144"/>
      <c r="H29" s="144"/>
      <c r="I29" s="144"/>
      <c r="J29" s="144"/>
      <c r="K29" s="144"/>
      <c r="L29" s="145"/>
    </row>
    <row r="30" spans="2:12" x14ac:dyDescent="0.25">
      <c r="B30" s="143"/>
      <c r="C30" s="144"/>
      <c r="D30" s="144"/>
      <c r="E30" s="144"/>
      <c r="F30" s="144"/>
      <c r="G30" s="144"/>
      <c r="H30" s="144"/>
      <c r="I30" s="144"/>
      <c r="J30" s="144"/>
      <c r="K30" s="144"/>
      <c r="L30" s="145"/>
    </row>
    <row r="31" spans="2:12" ht="15" customHeight="1" x14ac:dyDescent="0.25">
      <c r="B31" s="143" t="s">
        <v>15</v>
      </c>
      <c r="C31" s="144"/>
      <c r="D31" s="144"/>
      <c r="E31" s="144"/>
      <c r="F31" s="144"/>
      <c r="G31" s="144"/>
      <c r="H31" s="144"/>
      <c r="I31" s="144"/>
      <c r="J31" s="144"/>
      <c r="K31" s="144"/>
      <c r="L31" s="145"/>
    </row>
    <row r="32" spans="2:12" x14ac:dyDescent="0.25">
      <c r="B32" s="143"/>
      <c r="C32" s="144"/>
      <c r="D32" s="144"/>
      <c r="E32" s="144"/>
      <c r="F32" s="144"/>
      <c r="G32" s="144"/>
      <c r="H32" s="144"/>
      <c r="I32" s="144"/>
      <c r="J32" s="144"/>
      <c r="K32" s="144"/>
      <c r="L32" s="145"/>
    </row>
    <row r="33" spans="2:12" ht="15" customHeight="1" x14ac:dyDescent="0.25">
      <c r="B33" s="143" t="s">
        <v>16</v>
      </c>
      <c r="C33" s="144"/>
      <c r="D33" s="144"/>
      <c r="E33" s="144"/>
      <c r="F33" s="144"/>
      <c r="G33" s="144"/>
      <c r="H33" s="144"/>
      <c r="I33" s="144"/>
      <c r="J33" s="144"/>
      <c r="K33" s="144"/>
      <c r="L33" s="145"/>
    </row>
    <row r="34" spans="2:12" ht="15.75" thickBot="1" x14ac:dyDescent="0.3">
      <c r="B34" s="146"/>
      <c r="C34" s="147"/>
      <c r="D34" s="147"/>
      <c r="E34" s="147"/>
      <c r="F34" s="147"/>
      <c r="G34" s="147"/>
      <c r="H34" s="147"/>
      <c r="I34" s="147"/>
      <c r="J34" s="147"/>
      <c r="K34" s="147"/>
      <c r="L34" s="148"/>
    </row>
    <row r="35" spans="2:12" ht="15.75" thickBot="1" x14ac:dyDescent="0.3"/>
    <row r="36" spans="2:12" ht="15.75" thickBot="1" x14ac:dyDescent="0.3">
      <c r="B36" s="113" t="s">
        <v>76</v>
      </c>
      <c r="C36" s="114"/>
      <c r="D36" s="114"/>
      <c r="E36" s="114"/>
      <c r="F36" s="114"/>
      <c r="G36" s="114"/>
      <c r="H36" s="114"/>
      <c r="I36" s="114"/>
      <c r="J36" s="114"/>
      <c r="K36" s="114"/>
      <c r="L36" s="115"/>
    </row>
    <row r="37" spans="2:12" ht="15.75" thickBot="1" x14ac:dyDescent="0.3"/>
    <row r="38" spans="2:12" x14ac:dyDescent="0.25">
      <c r="B38" s="137" t="s">
        <v>77</v>
      </c>
      <c r="C38" s="138"/>
      <c r="D38" s="138"/>
      <c r="E38" s="138"/>
      <c r="F38" s="138"/>
      <c r="G38" s="138"/>
      <c r="H38" s="138"/>
      <c r="I38" s="138"/>
      <c r="J38" s="138"/>
      <c r="K38" s="138"/>
      <c r="L38" s="139"/>
    </row>
    <row r="39" spans="2:12" ht="84.75" customHeight="1" thickBot="1" x14ac:dyDescent="0.3">
      <c r="B39" s="140"/>
      <c r="C39" s="141"/>
      <c r="D39" s="141"/>
      <c r="E39" s="141"/>
      <c r="F39" s="141"/>
      <c r="G39" s="141"/>
      <c r="H39" s="141"/>
      <c r="I39" s="141"/>
      <c r="J39" s="141"/>
      <c r="K39" s="141"/>
      <c r="L39" s="142"/>
    </row>
    <row r="40" spans="2:12" x14ac:dyDescent="0.25">
      <c r="B40" s="102" t="s">
        <v>74</v>
      </c>
    </row>
  </sheetData>
  <mergeCells count="17">
    <mergeCell ref="B36:L36"/>
    <mergeCell ref="B38:L39"/>
    <mergeCell ref="B27:L28"/>
    <mergeCell ref="B29:L30"/>
    <mergeCell ref="B31:L32"/>
    <mergeCell ref="B33:L34"/>
    <mergeCell ref="B4:L4"/>
    <mergeCell ref="B14:L14"/>
    <mergeCell ref="B19:L19"/>
    <mergeCell ref="B24:L24"/>
    <mergeCell ref="B26:L26"/>
    <mergeCell ref="B21:L22"/>
    <mergeCell ref="B16:L17"/>
    <mergeCell ref="B6:L6"/>
    <mergeCell ref="B7:L8"/>
    <mergeCell ref="B9:L10"/>
    <mergeCell ref="B11:L12"/>
  </mergeCells>
  <phoneticPr fontId="26"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06"/>
  <sheetViews>
    <sheetView tabSelected="1" topLeftCell="A8" zoomScale="125" zoomScaleNormal="125" zoomScalePageLayoutView="125" workbookViewId="0">
      <pane xSplit="1" topLeftCell="B1" activePane="topRight" state="frozen"/>
      <selection activeCell="A10" sqref="A10"/>
      <selection pane="topRight" activeCell="A12" sqref="A12"/>
    </sheetView>
  </sheetViews>
  <sheetFormatPr baseColWidth="10" defaultColWidth="0" defaultRowHeight="12.75" x14ac:dyDescent="0.2"/>
  <cols>
    <col min="1" max="1" width="2.42578125" style="1" customWidth="1"/>
    <col min="2" max="2" width="4.140625" style="1" customWidth="1"/>
    <col min="3" max="3" width="36.7109375" style="2" customWidth="1"/>
    <col min="4" max="4" width="11.7109375" style="1" customWidth="1"/>
    <col min="5" max="5" width="7.85546875" style="1" customWidth="1"/>
    <col min="6" max="7" width="10.140625" style="1" customWidth="1"/>
    <col min="8" max="8" width="7" style="1" customWidth="1"/>
    <col min="9" max="9" width="15.140625" style="1" customWidth="1"/>
    <col min="10" max="10" width="19.42578125" style="1" customWidth="1"/>
    <col min="11" max="11" width="14.85546875" style="1" customWidth="1"/>
    <col min="12" max="13" width="12.140625" style="1" customWidth="1"/>
    <col min="14" max="14" width="17.28515625" style="1" customWidth="1"/>
    <col min="15" max="15" width="10.7109375" style="1" customWidth="1"/>
    <col min="16" max="17" width="16.42578125" style="1" customWidth="1"/>
    <col min="18" max="18" width="33" style="1" bestFit="1" customWidth="1"/>
    <col min="19" max="19" width="4.140625" style="1" customWidth="1"/>
    <col min="20" max="20" width="3.42578125" style="1" customWidth="1"/>
    <col min="21" max="24" width="0" style="1" hidden="1" customWidth="1"/>
    <col min="25" max="16384" width="9.140625" style="1" hidden="1"/>
  </cols>
  <sheetData>
    <row r="1" spans="2:19" ht="13.5" thickBot="1" x14ac:dyDescent="0.25"/>
    <row r="2" spans="2:19" ht="15" customHeight="1" x14ac:dyDescent="0.2">
      <c r="B2" s="28"/>
      <c r="C2" s="151" t="s">
        <v>92</v>
      </c>
      <c r="D2" s="152"/>
      <c r="E2" s="152"/>
      <c r="F2" s="152"/>
      <c r="G2" s="152"/>
      <c r="H2" s="152"/>
      <c r="I2" s="152"/>
      <c r="J2" s="152"/>
      <c r="K2" s="152"/>
      <c r="L2" s="152"/>
      <c r="M2" s="152"/>
      <c r="N2" s="152"/>
      <c r="O2" s="152"/>
      <c r="P2" s="152"/>
      <c r="Q2" s="152"/>
      <c r="R2" s="152"/>
      <c r="S2" s="153"/>
    </row>
    <row r="3" spans="2:19" ht="13.5" thickBot="1" x14ac:dyDescent="0.25">
      <c r="B3" s="29"/>
      <c r="C3" s="154"/>
      <c r="D3" s="155"/>
      <c r="E3" s="155"/>
      <c r="F3" s="155"/>
      <c r="G3" s="155"/>
      <c r="H3" s="155"/>
      <c r="I3" s="155"/>
      <c r="J3" s="155"/>
      <c r="K3" s="155"/>
      <c r="L3" s="155"/>
      <c r="M3" s="155"/>
      <c r="N3" s="155"/>
      <c r="O3" s="155"/>
      <c r="P3" s="155"/>
      <c r="Q3" s="155"/>
      <c r="R3" s="155"/>
      <c r="S3" s="156"/>
    </row>
    <row r="4" spans="2:19" ht="15" customHeight="1" x14ac:dyDescent="0.2">
      <c r="B4" s="29"/>
      <c r="C4" s="157" t="s">
        <v>93</v>
      </c>
      <c r="D4" s="158"/>
      <c r="E4" s="158"/>
      <c r="F4" s="158"/>
      <c r="G4" s="158"/>
      <c r="H4" s="158"/>
      <c r="I4" s="158"/>
      <c r="J4" s="158"/>
      <c r="K4" s="158"/>
      <c r="L4" s="158"/>
      <c r="M4" s="158"/>
      <c r="N4" s="158"/>
      <c r="O4" s="158"/>
      <c r="P4" s="158"/>
      <c r="Q4" s="158"/>
      <c r="R4" s="158"/>
      <c r="S4" s="159"/>
    </row>
    <row r="5" spans="2:19" ht="13.5" thickBot="1" x14ac:dyDescent="0.25">
      <c r="B5" s="29"/>
      <c r="C5" s="160"/>
      <c r="D5" s="161"/>
      <c r="E5" s="161"/>
      <c r="F5" s="161"/>
      <c r="G5" s="161"/>
      <c r="H5" s="161"/>
      <c r="I5" s="161"/>
      <c r="J5" s="161"/>
      <c r="K5" s="161"/>
      <c r="L5" s="161"/>
      <c r="M5" s="161"/>
      <c r="N5" s="161"/>
      <c r="O5" s="161"/>
      <c r="P5" s="161"/>
      <c r="Q5" s="161"/>
      <c r="R5" s="161"/>
      <c r="S5" s="162"/>
    </row>
    <row r="6" spans="2:19" ht="12.75" customHeight="1" thickBot="1" x14ac:dyDescent="0.25">
      <c r="B6" s="163" t="s">
        <v>23</v>
      </c>
      <c r="C6" s="164"/>
      <c r="D6" s="164" t="s">
        <v>60</v>
      </c>
      <c r="E6" s="164"/>
      <c r="F6" s="164"/>
      <c r="G6" s="164"/>
      <c r="H6" s="164"/>
      <c r="I6" s="164"/>
      <c r="J6" s="164"/>
      <c r="K6" s="164"/>
      <c r="L6" s="164"/>
      <c r="M6" s="164"/>
      <c r="N6" s="164"/>
      <c r="O6" s="165" t="s">
        <v>91</v>
      </c>
      <c r="P6" s="165"/>
      <c r="Q6" s="165"/>
      <c r="R6" s="165"/>
      <c r="S6" s="166"/>
    </row>
    <row r="7" spans="2:19" ht="8.1" customHeight="1" thickBot="1" x14ac:dyDescent="0.25">
      <c r="B7" s="3"/>
      <c r="C7" s="5"/>
      <c r="D7" s="4"/>
      <c r="E7" s="4"/>
      <c r="F7" s="4"/>
      <c r="G7" s="4"/>
      <c r="H7" s="4"/>
      <c r="I7" s="4"/>
      <c r="J7" s="4"/>
      <c r="K7" s="4"/>
      <c r="L7" s="4"/>
      <c r="M7" s="4"/>
      <c r="N7" s="4"/>
      <c r="O7" s="4"/>
      <c r="P7" s="4"/>
      <c r="Q7" s="4"/>
      <c r="R7" s="4"/>
      <c r="S7" s="6"/>
    </row>
    <row r="8" spans="2:19" ht="15.75" thickBot="1" x14ac:dyDescent="0.25">
      <c r="B8" s="30"/>
      <c r="C8" s="31"/>
      <c r="D8" s="31"/>
      <c r="E8" s="31"/>
      <c r="F8" s="31"/>
      <c r="G8" s="31"/>
      <c r="H8" s="31"/>
      <c r="I8" s="31"/>
      <c r="J8" s="31"/>
      <c r="K8" s="31"/>
      <c r="L8" s="31"/>
      <c r="M8" s="31"/>
      <c r="N8" s="31"/>
      <c r="O8" s="31"/>
      <c r="P8" s="31"/>
      <c r="Q8" s="31"/>
      <c r="R8" s="31"/>
      <c r="S8" s="32"/>
    </row>
    <row r="9" spans="2:19" ht="15.75" thickBot="1" x14ac:dyDescent="0.3">
      <c r="B9" s="107"/>
      <c r="C9" s="108"/>
      <c r="D9" s="109"/>
      <c r="E9" s="109"/>
      <c r="F9" s="109"/>
      <c r="G9" s="109"/>
      <c r="H9" s="109"/>
      <c r="I9" s="109"/>
      <c r="J9" s="109"/>
      <c r="K9" s="109"/>
      <c r="L9" s="109"/>
      <c r="M9" s="109"/>
      <c r="N9" s="149" t="s">
        <v>0</v>
      </c>
      <c r="O9" s="150"/>
      <c r="P9" s="110"/>
      <c r="Q9" s="110"/>
      <c r="R9" s="111">
        <v>44926</v>
      </c>
      <c r="S9" s="112"/>
    </row>
    <row r="10" spans="2:19" ht="81" customHeight="1" thickBot="1" x14ac:dyDescent="0.25">
      <c r="B10" s="3"/>
      <c r="C10" s="169" t="s">
        <v>68</v>
      </c>
      <c r="D10" s="171" t="s">
        <v>1</v>
      </c>
      <c r="E10" s="172"/>
      <c r="F10" s="172"/>
      <c r="G10" s="172"/>
      <c r="H10" s="172"/>
      <c r="I10" s="169" t="s">
        <v>2</v>
      </c>
      <c r="J10" s="174" t="s">
        <v>3</v>
      </c>
      <c r="K10" s="174" t="s">
        <v>4</v>
      </c>
      <c r="L10" s="167" t="s">
        <v>5</v>
      </c>
      <c r="M10" s="167" t="s">
        <v>67</v>
      </c>
      <c r="N10" s="167" t="s">
        <v>29</v>
      </c>
      <c r="O10" s="167" t="s">
        <v>6</v>
      </c>
      <c r="P10" s="167" t="s">
        <v>66</v>
      </c>
      <c r="Q10" s="167" t="s">
        <v>78</v>
      </c>
      <c r="R10" s="167" t="s">
        <v>7</v>
      </c>
      <c r="S10" s="6"/>
    </row>
    <row r="11" spans="2:19" ht="15.75" customHeight="1" thickBot="1" x14ac:dyDescent="0.25">
      <c r="B11" s="3"/>
      <c r="C11" s="170"/>
      <c r="D11" s="33" t="s">
        <v>25</v>
      </c>
      <c r="E11" s="34" t="s">
        <v>8</v>
      </c>
      <c r="F11" s="35" t="s">
        <v>9</v>
      </c>
      <c r="G11" s="36" t="s">
        <v>26</v>
      </c>
      <c r="H11" s="37" t="s">
        <v>11</v>
      </c>
      <c r="I11" s="173"/>
      <c r="J11" s="175"/>
      <c r="K11" s="175"/>
      <c r="L11" s="168"/>
      <c r="M11" s="168"/>
      <c r="N11" s="168"/>
      <c r="O11" s="168"/>
      <c r="P11" s="168"/>
      <c r="Q11" s="168"/>
      <c r="R11" s="168"/>
      <c r="S11" s="6"/>
    </row>
    <row r="12" spans="2:19" ht="15" x14ac:dyDescent="0.25">
      <c r="B12" s="3"/>
      <c r="C12" s="104" t="s">
        <v>79</v>
      </c>
      <c r="D12" s="21">
        <v>1</v>
      </c>
      <c r="E12" s="22">
        <v>2</v>
      </c>
      <c r="F12" s="23">
        <v>2</v>
      </c>
      <c r="G12" s="24">
        <v>0</v>
      </c>
      <c r="H12" s="7">
        <f t="shared" ref="H12:H23" si="0">SUM(D12:G12)</f>
        <v>5</v>
      </c>
      <c r="I12" s="7" t="str">
        <f t="shared" ref="I12:I23" si="1">+IF(($D12/$H12)&gt;=0.2,"Extremo",+IF((($D12/H12)+($E12/$H12))&gt;=0.3,"Alto",+IF((($D12/$H12)+($E12/$H12)+($F12/$H12))&gt;=0.4,"Moderado",+IF(($D12/$H12)+($E12/$H12)+($F12/$H12)+($G12/$H12)&gt;=0.5,"Bajo",""))))</f>
        <v>Extremo</v>
      </c>
      <c r="J12" s="25" t="s">
        <v>12</v>
      </c>
      <c r="K12" s="25" t="s">
        <v>12</v>
      </c>
      <c r="L12" s="20">
        <v>44489</v>
      </c>
      <c r="M12" s="27">
        <f t="shared" ref="M12:M23" si="2">+$R$9-L12</f>
        <v>437</v>
      </c>
      <c r="N12" s="25" t="s">
        <v>27</v>
      </c>
      <c r="O12" s="25" t="str">
        <f>(VLOOKUP((CONCATENATE($I12,$N12)),Hoja1!$D$3:$E$12,2,0))</f>
        <v>1 año</v>
      </c>
      <c r="P12" s="25">
        <f>+IF(O12="1 año",360,+IF(O12="2 años",(360*2),+IF(O12="3 años",(360*3),+IF(O12="4 años",(360*4),""))))</f>
        <v>360</v>
      </c>
      <c r="Q12" s="25" t="str">
        <f>+IF(M12&gt;P12,"Incluir","No Incluir")</f>
        <v>Incluir</v>
      </c>
      <c r="R12" s="26" t="str">
        <f t="shared" ref="R12:R23" si="3">+IF(J12="Si","Incluir en plan anual de auditoría",+IF($I12="Extremo","Incluir en plan anual de auditoría",+IF(K12="Si","Incluir en plan anual de auditoría",+IF(Q12="Incluir","Incluir en plan anual de auditoría",+IF(Q12="No Incluir","Incluir en auditoría posterior","Incluir en auditoría posterior")))))</f>
        <v>Incluir en plan anual de auditoría</v>
      </c>
      <c r="S12" s="6"/>
    </row>
    <row r="13" spans="2:19" ht="15" x14ac:dyDescent="0.25">
      <c r="B13" s="3"/>
      <c r="C13" s="104" t="s">
        <v>80</v>
      </c>
      <c r="D13" s="8">
        <v>0</v>
      </c>
      <c r="E13" s="9">
        <v>2</v>
      </c>
      <c r="F13" s="10">
        <v>0</v>
      </c>
      <c r="G13" s="19">
        <v>0</v>
      </c>
      <c r="H13" s="11">
        <f t="shared" si="0"/>
        <v>2</v>
      </c>
      <c r="I13" s="7" t="str">
        <f t="shared" si="1"/>
        <v>Alto</v>
      </c>
      <c r="J13" s="12" t="s">
        <v>12</v>
      </c>
      <c r="K13" s="25" t="s">
        <v>12</v>
      </c>
      <c r="L13" s="20">
        <v>44489</v>
      </c>
      <c r="M13" s="27">
        <f t="shared" si="2"/>
        <v>437</v>
      </c>
      <c r="N13" s="25" t="s">
        <v>27</v>
      </c>
      <c r="O13" s="25" t="str">
        <f>(VLOOKUP((CONCATENATE($I13,$N13)),Hoja1!$D$3:$E$12,2,0))</f>
        <v>2 años</v>
      </c>
      <c r="P13" s="25">
        <f t="shared" ref="P13:P23" si="4">+IF(O13="1 año",360,+IF(O13="2 años",(360*2),+IF(O13="3 años",(360*3),+IF(O13="4 años",(360*4),""))))</f>
        <v>720</v>
      </c>
      <c r="Q13" s="25" t="str">
        <f t="shared" ref="Q13:Q23" si="5">+IF(M13&gt;P13,"Incluir","No Incluir")</f>
        <v>No Incluir</v>
      </c>
      <c r="R13" s="26" t="str">
        <f t="shared" si="3"/>
        <v>Incluir en auditoría posterior</v>
      </c>
      <c r="S13" s="6"/>
    </row>
    <row r="14" spans="2:19" ht="15.75" thickBot="1" x14ac:dyDescent="0.3">
      <c r="B14" s="3"/>
      <c r="C14" s="104" t="s">
        <v>81</v>
      </c>
      <c r="D14" s="8">
        <v>1</v>
      </c>
      <c r="E14" s="9">
        <v>2</v>
      </c>
      <c r="F14" s="10">
        <v>2</v>
      </c>
      <c r="G14" s="19">
        <v>0</v>
      </c>
      <c r="H14" s="11">
        <f t="shared" si="0"/>
        <v>5</v>
      </c>
      <c r="I14" s="7" t="str">
        <f t="shared" si="1"/>
        <v>Extremo</v>
      </c>
      <c r="J14" s="12" t="s">
        <v>12</v>
      </c>
      <c r="K14" s="25" t="s">
        <v>12</v>
      </c>
      <c r="L14" s="20">
        <v>44489</v>
      </c>
      <c r="M14" s="27">
        <f t="shared" si="2"/>
        <v>437</v>
      </c>
      <c r="N14" s="25" t="s">
        <v>27</v>
      </c>
      <c r="O14" s="25" t="str">
        <f>(VLOOKUP((CONCATENATE($I14,$N14)),Hoja1!$D$3:$E$12,2,0))</f>
        <v>1 año</v>
      </c>
      <c r="P14" s="25">
        <f t="shared" si="4"/>
        <v>360</v>
      </c>
      <c r="Q14" s="25" t="str">
        <f t="shared" si="5"/>
        <v>Incluir</v>
      </c>
      <c r="R14" s="26" t="str">
        <f t="shared" si="3"/>
        <v>Incluir en plan anual de auditoría</v>
      </c>
      <c r="S14" s="6"/>
    </row>
    <row r="15" spans="2:19" ht="15" x14ac:dyDescent="0.25">
      <c r="B15" s="3"/>
      <c r="C15" s="105" t="s">
        <v>82</v>
      </c>
      <c r="D15" s="8">
        <v>4</v>
      </c>
      <c r="E15" s="9">
        <v>0</v>
      </c>
      <c r="F15" s="10">
        <v>0</v>
      </c>
      <c r="G15" s="19">
        <v>0</v>
      </c>
      <c r="H15" s="11">
        <f t="shared" si="0"/>
        <v>4</v>
      </c>
      <c r="I15" s="7" t="str">
        <f t="shared" si="1"/>
        <v>Extremo</v>
      </c>
      <c r="J15" s="12" t="s">
        <v>12</v>
      </c>
      <c r="K15" s="25" t="s">
        <v>12</v>
      </c>
      <c r="L15" s="20">
        <v>44475</v>
      </c>
      <c r="M15" s="27">
        <f t="shared" si="2"/>
        <v>451</v>
      </c>
      <c r="N15" s="25" t="s">
        <v>27</v>
      </c>
      <c r="O15" s="25" t="str">
        <f>(VLOOKUP((CONCATENATE($I15,$N15)),Hoja1!$D$3:$E$12,2,0))</f>
        <v>1 año</v>
      </c>
      <c r="P15" s="25">
        <f t="shared" si="4"/>
        <v>360</v>
      </c>
      <c r="Q15" s="25" t="str">
        <f t="shared" si="5"/>
        <v>Incluir</v>
      </c>
      <c r="R15" s="26" t="str">
        <f t="shared" si="3"/>
        <v>Incluir en plan anual de auditoría</v>
      </c>
      <c r="S15" s="6"/>
    </row>
    <row r="16" spans="2:19" ht="15" x14ac:dyDescent="0.25">
      <c r="B16" s="3"/>
      <c r="C16" s="104" t="s">
        <v>83</v>
      </c>
      <c r="D16" s="8">
        <v>2</v>
      </c>
      <c r="E16" s="9">
        <v>0</v>
      </c>
      <c r="F16" s="10">
        <v>0</v>
      </c>
      <c r="G16" s="19">
        <v>0</v>
      </c>
      <c r="H16" s="11">
        <f t="shared" si="0"/>
        <v>2</v>
      </c>
      <c r="I16" s="7" t="str">
        <f t="shared" si="1"/>
        <v>Extremo</v>
      </c>
      <c r="J16" s="12" t="s">
        <v>12</v>
      </c>
      <c r="K16" s="25" t="s">
        <v>12</v>
      </c>
      <c r="L16" s="20">
        <v>44453</v>
      </c>
      <c r="M16" s="27">
        <f t="shared" si="2"/>
        <v>473</v>
      </c>
      <c r="N16" s="25" t="s">
        <v>27</v>
      </c>
      <c r="O16" s="25" t="str">
        <f>(VLOOKUP((CONCATENATE($I16,$N16)),Hoja1!$D$3:$E$12,2,0))</f>
        <v>1 año</v>
      </c>
      <c r="P16" s="25">
        <f t="shared" si="4"/>
        <v>360</v>
      </c>
      <c r="Q16" s="25" t="str">
        <f t="shared" si="5"/>
        <v>Incluir</v>
      </c>
      <c r="R16" s="26" t="str">
        <f t="shared" si="3"/>
        <v>Incluir en plan anual de auditoría</v>
      </c>
      <c r="S16" s="6"/>
    </row>
    <row r="17" spans="2:19" ht="15" x14ac:dyDescent="0.25">
      <c r="B17" s="3"/>
      <c r="C17" s="104" t="s">
        <v>84</v>
      </c>
      <c r="D17" s="8">
        <v>0</v>
      </c>
      <c r="E17" s="9">
        <v>1</v>
      </c>
      <c r="F17" s="10">
        <v>0</v>
      </c>
      <c r="G17" s="19">
        <v>0</v>
      </c>
      <c r="H17" s="11">
        <f t="shared" si="0"/>
        <v>1</v>
      </c>
      <c r="I17" s="7" t="str">
        <f t="shared" si="1"/>
        <v>Alto</v>
      </c>
      <c r="J17" s="12" t="s">
        <v>12</v>
      </c>
      <c r="K17" s="25" t="s">
        <v>12</v>
      </c>
      <c r="L17" s="20">
        <v>44154</v>
      </c>
      <c r="M17" s="27">
        <f t="shared" si="2"/>
        <v>772</v>
      </c>
      <c r="N17" s="25" t="s">
        <v>27</v>
      </c>
      <c r="O17" s="25" t="str">
        <f>(VLOOKUP((CONCATENATE($I17,$N17)),Hoja1!$D$3:$E$12,2,0))</f>
        <v>2 años</v>
      </c>
      <c r="P17" s="25">
        <f t="shared" si="4"/>
        <v>720</v>
      </c>
      <c r="Q17" s="25" t="str">
        <f t="shared" si="5"/>
        <v>Incluir</v>
      </c>
      <c r="R17" s="26" t="str">
        <f t="shared" si="3"/>
        <v>Incluir en plan anual de auditoría</v>
      </c>
      <c r="S17" s="6"/>
    </row>
    <row r="18" spans="2:19" ht="15" x14ac:dyDescent="0.25">
      <c r="B18" s="3"/>
      <c r="C18" s="104" t="s">
        <v>85</v>
      </c>
      <c r="D18" s="8">
        <v>2</v>
      </c>
      <c r="E18" s="9">
        <v>0</v>
      </c>
      <c r="F18" s="10">
        <v>0</v>
      </c>
      <c r="G18" s="19">
        <v>0</v>
      </c>
      <c r="H18" s="11">
        <f t="shared" si="0"/>
        <v>2</v>
      </c>
      <c r="I18" s="7" t="str">
        <f t="shared" si="1"/>
        <v>Extremo</v>
      </c>
      <c r="J18" s="12" t="s">
        <v>12</v>
      </c>
      <c r="K18" s="25" t="s">
        <v>12</v>
      </c>
      <c r="L18" s="20">
        <v>44460</v>
      </c>
      <c r="M18" s="27">
        <f t="shared" si="2"/>
        <v>466</v>
      </c>
      <c r="N18" s="25" t="s">
        <v>27</v>
      </c>
      <c r="O18" s="25" t="str">
        <f>(VLOOKUP((CONCATENATE($I18,$N18)),Hoja1!$D$3:$E$12,2,0))</f>
        <v>1 año</v>
      </c>
      <c r="P18" s="25">
        <f t="shared" si="4"/>
        <v>360</v>
      </c>
      <c r="Q18" s="25" t="str">
        <f t="shared" si="5"/>
        <v>Incluir</v>
      </c>
      <c r="R18" s="26" t="str">
        <f t="shared" si="3"/>
        <v>Incluir en plan anual de auditoría</v>
      </c>
      <c r="S18" s="6"/>
    </row>
    <row r="19" spans="2:19" x14ac:dyDescent="0.2">
      <c r="B19" s="3"/>
      <c r="C19" s="106" t="s">
        <v>89</v>
      </c>
      <c r="D19" s="8">
        <v>2</v>
      </c>
      <c r="E19" s="9">
        <v>1</v>
      </c>
      <c r="F19" s="10">
        <v>0</v>
      </c>
      <c r="G19" s="19">
        <v>0</v>
      </c>
      <c r="H19" s="11">
        <f t="shared" si="0"/>
        <v>3</v>
      </c>
      <c r="I19" s="7" t="str">
        <f t="shared" si="1"/>
        <v>Extremo</v>
      </c>
      <c r="J19" s="12" t="s">
        <v>12</v>
      </c>
      <c r="K19" s="25" t="s">
        <v>12</v>
      </c>
      <c r="L19" s="20">
        <v>44454</v>
      </c>
      <c r="M19" s="27">
        <f t="shared" si="2"/>
        <v>472</v>
      </c>
      <c r="N19" s="25" t="s">
        <v>27</v>
      </c>
      <c r="O19" s="25" t="str">
        <f>(VLOOKUP((CONCATENATE($I19,$N19)),Hoja1!$D$3:$E$12,2,0))</f>
        <v>1 año</v>
      </c>
      <c r="P19" s="25">
        <f t="shared" si="4"/>
        <v>360</v>
      </c>
      <c r="Q19" s="25" t="str">
        <f t="shared" si="5"/>
        <v>Incluir</v>
      </c>
      <c r="R19" s="26" t="str">
        <f t="shared" si="3"/>
        <v>Incluir en plan anual de auditoría</v>
      </c>
      <c r="S19" s="6"/>
    </row>
    <row r="20" spans="2:19" ht="15.75" thickBot="1" x14ac:dyDescent="0.3">
      <c r="B20" s="3"/>
      <c r="C20" s="104" t="s">
        <v>86</v>
      </c>
      <c r="D20" s="8">
        <v>3</v>
      </c>
      <c r="E20" s="9">
        <v>0</v>
      </c>
      <c r="F20" s="10">
        <v>0</v>
      </c>
      <c r="G20" s="19">
        <v>0</v>
      </c>
      <c r="H20" s="11">
        <f t="shared" si="0"/>
        <v>3</v>
      </c>
      <c r="I20" s="7" t="str">
        <f t="shared" si="1"/>
        <v>Extremo</v>
      </c>
      <c r="J20" s="12" t="s">
        <v>12</v>
      </c>
      <c r="K20" s="25" t="s">
        <v>12</v>
      </c>
      <c r="L20" s="20">
        <v>44474</v>
      </c>
      <c r="M20" s="27">
        <f t="shared" si="2"/>
        <v>452</v>
      </c>
      <c r="N20" s="25" t="s">
        <v>27</v>
      </c>
      <c r="O20" s="25" t="str">
        <f>(VLOOKUP((CONCATENATE($I20,$N20)),Hoja1!$D$3:$E$12,2,0))</f>
        <v>1 año</v>
      </c>
      <c r="P20" s="25">
        <f t="shared" si="4"/>
        <v>360</v>
      </c>
      <c r="Q20" s="25" t="str">
        <f t="shared" si="5"/>
        <v>Incluir</v>
      </c>
      <c r="R20" s="26" t="str">
        <f t="shared" si="3"/>
        <v>Incluir en plan anual de auditoría</v>
      </c>
      <c r="S20" s="6"/>
    </row>
    <row r="21" spans="2:19" ht="15.75" thickBot="1" x14ac:dyDescent="0.3">
      <c r="B21" s="3"/>
      <c r="C21" s="77" t="s">
        <v>87</v>
      </c>
      <c r="D21" s="8">
        <v>0</v>
      </c>
      <c r="E21" s="9">
        <v>1</v>
      </c>
      <c r="F21" s="10">
        <v>2</v>
      </c>
      <c r="G21" s="19">
        <v>0</v>
      </c>
      <c r="H21" s="11">
        <f t="shared" si="0"/>
        <v>3</v>
      </c>
      <c r="I21" s="7" t="str">
        <f t="shared" si="1"/>
        <v>Alto</v>
      </c>
      <c r="J21" s="12" t="s">
        <v>12</v>
      </c>
      <c r="K21" s="25" t="s">
        <v>12</v>
      </c>
      <c r="L21" s="20">
        <v>44461</v>
      </c>
      <c r="M21" s="27">
        <f t="shared" si="2"/>
        <v>465</v>
      </c>
      <c r="N21" s="25" t="s">
        <v>27</v>
      </c>
      <c r="O21" s="25" t="str">
        <f>(VLOOKUP((CONCATENATE($I21,$N21)),Hoja1!$D$3:$E$12,2,0))</f>
        <v>2 años</v>
      </c>
      <c r="P21" s="25">
        <f t="shared" si="4"/>
        <v>720</v>
      </c>
      <c r="Q21" s="25" t="str">
        <f t="shared" si="5"/>
        <v>No Incluir</v>
      </c>
      <c r="R21" s="26" t="str">
        <f t="shared" si="3"/>
        <v>Incluir en auditoría posterior</v>
      </c>
      <c r="S21" s="6"/>
    </row>
    <row r="22" spans="2:19" ht="15" x14ac:dyDescent="0.25">
      <c r="B22" s="3"/>
      <c r="C22" s="105" t="s">
        <v>88</v>
      </c>
      <c r="D22" s="8">
        <v>0</v>
      </c>
      <c r="E22" s="9">
        <v>2</v>
      </c>
      <c r="F22" s="10">
        <v>0</v>
      </c>
      <c r="G22" s="19">
        <v>0</v>
      </c>
      <c r="H22" s="11">
        <f t="shared" si="0"/>
        <v>2</v>
      </c>
      <c r="I22" s="7" t="str">
        <f t="shared" si="1"/>
        <v>Alto</v>
      </c>
      <c r="J22" s="12" t="s">
        <v>12</v>
      </c>
      <c r="K22" s="25" t="s">
        <v>12</v>
      </c>
      <c r="L22" s="20">
        <v>43635</v>
      </c>
      <c r="M22" s="27">
        <f t="shared" si="2"/>
        <v>1291</v>
      </c>
      <c r="N22" s="25" t="s">
        <v>27</v>
      </c>
      <c r="O22" s="25" t="str">
        <f>(VLOOKUP((CONCATENATE($I22,$N22)),Hoja1!$D$3:$E$12,2,0))</f>
        <v>2 años</v>
      </c>
      <c r="P22" s="25">
        <f t="shared" si="4"/>
        <v>720</v>
      </c>
      <c r="Q22" s="25" t="str">
        <f t="shared" si="5"/>
        <v>Incluir</v>
      </c>
      <c r="R22" s="26" t="str">
        <f t="shared" si="3"/>
        <v>Incluir en plan anual de auditoría</v>
      </c>
      <c r="S22" s="6"/>
    </row>
    <row r="23" spans="2:19" ht="15" x14ac:dyDescent="0.25">
      <c r="B23" s="3"/>
      <c r="C23" s="65" t="s">
        <v>90</v>
      </c>
      <c r="D23" s="8">
        <v>0</v>
      </c>
      <c r="E23" s="9">
        <v>0</v>
      </c>
      <c r="F23" s="10">
        <v>0</v>
      </c>
      <c r="G23" s="19">
        <v>1</v>
      </c>
      <c r="H23" s="11">
        <f t="shared" si="0"/>
        <v>1</v>
      </c>
      <c r="I23" s="7" t="str">
        <f t="shared" si="1"/>
        <v>Bajo</v>
      </c>
      <c r="J23" s="12" t="s">
        <v>12</v>
      </c>
      <c r="K23" s="25" t="s">
        <v>53</v>
      </c>
      <c r="L23" s="20">
        <v>44504</v>
      </c>
      <c r="M23" s="27">
        <f t="shared" si="2"/>
        <v>422</v>
      </c>
      <c r="N23" s="25" t="s">
        <v>27</v>
      </c>
      <c r="O23" s="25" t="str">
        <f>(VLOOKUP((CONCATENATE($I23,$N23)),Hoja1!$D$3:$E$12,2,0))</f>
        <v>4 años</v>
      </c>
      <c r="P23" s="25">
        <f t="shared" si="4"/>
        <v>1440</v>
      </c>
      <c r="Q23" s="25" t="str">
        <f t="shared" si="5"/>
        <v>No Incluir</v>
      </c>
      <c r="R23" s="26" t="str">
        <f t="shared" si="3"/>
        <v>Incluir en plan anual de auditoría</v>
      </c>
      <c r="S23" s="6"/>
    </row>
    <row r="24" spans="2:19" s="15" customFormat="1" ht="13.5" thickBot="1" x14ac:dyDescent="0.25">
      <c r="B24" s="13"/>
      <c r="C24" s="17"/>
      <c r="D24" s="16"/>
      <c r="E24" s="16"/>
      <c r="F24" s="16"/>
      <c r="G24" s="16"/>
      <c r="H24" s="16"/>
      <c r="I24" s="16"/>
      <c r="J24" s="16"/>
      <c r="K24" s="16"/>
      <c r="L24" s="16"/>
      <c r="M24" s="16"/>
      <c r="N24" s="16"/>
      <c r="O24" s="16"/>
      <c r="P24" s="16"/>
      <c r="Q24" s="16"/>
      <c r="R24" s="16"/>
      <c r="S24" s="14"/>
    </row>
    <row r="25" spans="2:19" s="15" customFormat="1" x14ac:dyDescent="0.2">
      <c r="C25" s="18"/>
    </row>
    <row r="26" spans="2:19" s="15" customFormat="1" x14ac:dyDescent="0.2">
      <c r="C26" s="18"/>
    </row>
    <row r="27" spans="2:19" s="15" customFormat="1" x14ac:dyDescent="0.2">
      <c r="C27" s="18"/>
    </row>
    <row r="28" spans="2:19" s="15" customFormat="1" x14ac:dyDescent="0.2">
      <c r="C28" s="18"/>
    </row>
    <row r="29" spans="2:19" s="15" customFormat="1" x14ac:dyDescent="0.2">
      <c r="C29" s="18"/>
    </row>
    <row r="30" spans="2:19" s="15" customFormat="1" x14ac:dyDescent="0.2">
      <c r="C30" s="18"/>
    </row>
    <row r="31" spans="2:19" s="15" customFormat="1" x14ac:dyDescent="0.2">
      <c r="C31" s="18"/>
    </row>
    <row r="32" spans="2:19" s="15" customFormat="1" x14ac:dyDescent="0.2">
      <c r="C32" s="18"/>
    </row>
    <row r="33" spans="3:3" s="15" customFormat="1" x14ac:dyDescent="0.2">
      <c r="C33" s="18"/>
    </row>
    <row r="34" spans="3:3" s="15" customFormat="1" x14ac:dyDescent="0.2">
      <c r="C34" s="18"/>
    </row>
    <row r="35" spans="3:3" s="15" customFormat="1" x14ac:dyDescent="0.2">
      <c r="C35" s="18"/>
    </row>
    <row r="36" spans="3:3" s="15" customFormat="1" x14ac:dyDescent="0.2">
      <c r="C36" s="18"/>
    </row>
    <row r="37" spans="3:3" s="15" customFormat="1" x14ac:dyDescent="0.2">
      <c r="C37" s="18"/>
    </row>
    <row r="38" spans="3:3" s="15" customFormat="1" x14ac:dyDescent="0.2">
      <c r="C38" s="18"/>
    </row>
    <row r="39" spans="3:3" s="15" customFormat="1" x14ac:dyDescent="0.2">
      <c r="C39" s="18"/>
    </row>
    <row r="40" spans="3:3" s="15" customFormat="1" x14ac:dyDescent="0.2">
      <c r="C40" s="18"/>
    </row>
    <row r="41" spans="3:3" s="15" customFormat="1" x14ac:dyDescent="0.2">
      <c r="C41" s="18"/>
    </row>
    <row r="42" spans="3:3" s="15" customFormat="1" x14ac:dyDescent="0.2">
      <c r="C42" s="18"/>
    </row>
    <row r="43" spans="3:3" s="15" customFormat="1" x14ac:dyDescent="0.2">
      <c r="C43" s="18"/>
    </row>
    <row r="44" spans="3:3" s="15" customFormat="1" x14ac:dyDescent="0.2">
      <c r="C44" s="18"/>
    </row>
    <row r="45" spans="3:3" s="15" customFormat="1" x14ac:dyDescent="0.2">
      <c r="C45" s="18"/>
    </row>
    <row r="46" spans="3:3" s="15" customFormat="1" x14ac:dyDescent="0.2">
      <c r="C46" s="18"/>
    </row>
    <row r="47" spans="3:3" s="15" customFormat="1" x14ac:dyDescent="0.2">
      <c r="C47" s="18"/>
    </row>
    <row r="48" spans="3:3" s="15" customFormat="1" x14ac:dyDescent="0.2">
      <c r="C48" s="18"/>
    </row>
    <row r="49" spans="3:3" s="15" customFormat="1" x14ac:dyDescent="0.2">
      <c r="C49" s="18"/>
    </row>
    <row r="50" spans="3:3" s="15" customFormat="1" x14ac:dyDescent="0.2">
      <c r="C50" s="18"/>
    </row>
    <row r="51" spans="3:3" s="15" customFormat="1" x14ac:dyDescent="0.2">
      <c r="C51" s="18"/>
    </row>
    <row r="52" spans="3:3" s="15" customFormat="1" x14ac:dyDescent="0.2">
      <c r="C52" s="18"/>
    </row>
    <row r="53" spans="3:3" s="15" customFormat="1" x14ac:dyDescent="0.2">
      <c r="C53" s="18"/>
    </row>
    <row r="54" spans="3:3" s="15" customFormat="1" x14ac:dyDescent="0.2">
      <c r="C54" s="18"/>
    </row>
    <row r="55" spans="3:3" s="15" customFormat="1" x14ac:dyDescent="0.2">
      <c r="C55" s="18"/>
    </row>
    <row r="56" spans="3:3" s="15" customFormat="1" x14ac:dyDescent="0.2">
      <c r="C56" s="18"/>
    </row>
    <row r="57" spans="3:3" s="15" customFormat="1" x14ac:dyDescent="0.2">
      <c r="C57" s="18"/>
    </row>
    <row r="58" spans="3:3" s="15" customFormat="1" x14ac:dyDescent="0.2">
      <c r="C58" s="18"/>
    </row>
    <row r="59" spans="3:3" s="15" customFormat="1" x14ac:dyDescent="0.2">
      <c r="C59" s="18"/>
    </row>
    <row r="60" spans="3:3" s="15" customFormat="1" x14ac:dyDescent="0.2">
      <c r="C60" s="18"/>
    </row>
    <row r="61" spans="3:3" s="15" customFormat="1" x14ac:dyDescent="0.2">
      <c r="C61" s="18"/>
    </row>
    <row r="62" spans="3:3" s="15" customFormat="1" x14ac:dyDescent="0.2">
      <c r="C62" s="18"/>
    </row>
    <row r="63" spans="3:3" s="15" customFormat="1" x14ac:dyDescent="0.2">
      <c r="C63" s="18"/>
    </row>
    <row r="64" spans="3:3" s="15" customFormat="1" x14ac:dyDescent="0.2">
      <c r="C64" s="18"/>
    </row>
    <row r="65" spans="3:3" s="15" customFormat="1" x14ac:dyDescent="0.2">
      <c r="C65" s="18"/>
    </row>
    <row r="66" spans="3:3" s="15" customFormat="1" x14ac:dyDescent="0.2">
      <c r="C66" s="18"/>
    </row>
    <row r="67" spans="3:3" s="15" customFormat="1" x14ac:dyDescent="0.2">
      <c r="C67" s="18"/>
    </row>
    <row r="68" spans="3:3" s="15" customFormat="1" x14ac:dyDescent="0.2">
      <c r="C68" s="18"/>
    </row>
    <row r="69" spans="3:3" s="15" customFormat="1" x14ac:dyDescent="0.2">
      <c r="C69" s="18"/>
    </row>
    <row r="70" spans="3:3" s="15" customFormat="1" x14ac:dyDescent="0.2">
      <c r="C70" s="18"/>
    </row>
    <row r="71" spans="3:3" s="15" customFormat="1" x14ac:dyDescent="0.2">
      <c r="C71" s="18"/>
    </row>
    <row r="72" spans="3:3" s="15" customFormat="1" x14ac:dyDescent="0.2">
      <c r="C72" s="18"/>
    </row>
    <row r="73" spans="3:3" s="15" customFormat="1" x14ac:dyDescent="0.2">
      <c r="C73" s="18"/>
    </row>
    <row r="74" spans="3:3" s="15" customFormat="1" x14ac:dyDescent="0.2">
      <c r="C74" s="18"/>
    </row>
    <row r="75" spans="3:3" s="15" customFormat="1" x14ac:dyDescent="0.2">
      <c r="C75" s="18"/>
    </row>
    <row r="76" spans="3:3" s="15" customFormat="1" x14ac:dyDescent="0.2">
      <c r="C76" s="18"/>
    </row>
    <row r="77" spans="3:3" s="15" customFormat="1" x14ac:dyDescent="0.2">
      <c r="C77" s="18"/>
    </row>
    <row r="78" spans="3:3" s="15" customFormat="1" x14ac:dyDescent="0.2">
      <c r="C78" s="18"/>
    </row>
    <row r="79" spans="3:3" s="15" customFormat="1" x14ac:dyDescent="0.2">
      <c r="C79" s="18"/>
    </row>
    <row r="80" spans="3:3" s="15" customFormat="1" x14ac:dyDescent="0.2">
      <c r="C80" s="18"/>
    </row>
    <row r="81" spans="3:3" s="15" customFormat="1" x14ac:dyDescent="0.2">
      <c r="C81" s="18"/>
    </row>
    <row r="82" spans="3:3" s="15" customFormat="1" x14ac:dyDescent="0.2">
      <c r="C82" s="18"/>
    </row>
    <row r="83" spans="3:3" s="15" customFormat="1" x14ac:dyDescent="0.2">
      <c r="C83" s="18"/>
    </row>
    <row r="84" spans="3:3" s="15" customFormat="1" x14ac:dyDescent="0.2">
      <c r="C84" s="18"/>
    </row>
    <row r="85" spans="3:3" s="15" customFormat="1" x14ac:dyDescent="0.2">
      <c r="C85" s="18"/>
    </row>
    <row r="86" spans="3:3" s="15" customFormat="1" x14ac:dyDescent="0.2">
      <c r="C86" s="18"/>
    </row>
    <row r="87" spans="3:3" s="15" customFormat="1" x14ac:dyDescent="0.2">
      <c r="C87" s="18"/>
    </row>
    <row r="88" spans="3:3" s="15" customFormat="1" x14ac:dyDescent="0.2">
      <c r="C88" s="18"/>
    </row>
    <row r="89" spans="3:3" s="15" customFormat="1" x14ac:dyDescent="0.2">
      <c r="C89" s="18"/>
    </row>
    <row r="90" spans="3:3" s="15" customFormat="1" x14ac:dyDescent="0.2">
      <c r="C90" s="18"/>
    </row>
    <row r="91" spans="3:3" s="15" customFormat="1" x14ac:dyDescent="0.2">
      <c r="C91" s="18"/>
    </row>
    <row r="92" spans="3:3" s="15" customFormat="1" x14ac:dyDescent="0.2">
      <c r="C92" s="18"/>
    </row>
    <row r="93" spans="3:3" s="15" customFormat="1" x14ac:dyDescent="0.2">
      <c r="C93" s="18"/>
    </row>
    <row r="94" spans="3:3" s="15" customFormat="1" x14ac:dyDescent="0.2">
      <c r="C94" s="18"/>
    </row>
    <row r="95" spans="3:3" s="15" customFormat="1" x14ac:dyDescent="0.2">
      <c r="C95" s="18"/>
    </row>
    <row r="96" spans="3:3" s="15" customFormat="1" x14ac:dyDescent="0.2">
      <c r="C96" s="18"/>
    </row>
    <row r="97" spans="3:3" s="15" customFormat="1" x14ac:dyDescent="0.2">
      <c r="C97" s="18"/>
    </row>
    <row r="98" spans="3:3" s="15" customFormat="1" x14ac:dyDescent="0.2">
      <c r="C98" s="18"/>
    </row>
    <row r="99" spans="3:3" s="15" customFormat="1" x14ac:dyDescent="0.2">
      <c r="C99" s="18"/>
    </row>
    <row r="100" spans="3:3" s="15" customFormat="1" x14ac:dyDescent="0.2">
      <c r="C100" s="18"/>
    </row>
    <row r="101" spans="3:3" s="15" customFormat="1" x14ac:dyDescent="0.2">
      <c r="C101" s="18"/>
    </row>
    <row r="102" spans="3:3" s="15" customFormat="1" x14ac:dyDescent="0.2">
      <c r="C102" s="18"/>
    </row>
    <row r="103" spans="3:3" s="15" customFormat="1" x14ac:dyDescent="0.2">
      <c r="C103" s="18"/>
    </row>
    <row r="104" spans="3:3" s="15" customFormat="1" x14ac:dyDescent="0.2">
      <c r="C104" s="18"/>
    </row>
    <row r="105" spans="3:3" s="15" customFormat="1" x14ac:dyDescent="0.2">
      <c r="C105" s="18"/>
    </row>
    <row r="106" spans="3:3" s="15" customFormat="1" x14ac:dyDescent="0.2">
      <c r="C106" s="18"/>
    </row>
  </sheetData>
  <mergeCells count="19">
    <mergeCell ref="O10:O11"/>
    <mergeCell ref="R10:R11"/>
    <mergeCell ref="C10:C11"/>
    <mergeCell ref="D10:H10"/>
    <mergeCell ref="I10:I11"/>
    <mergeCell ref="J10:J11"/>
    <mergeCell ref="K10:K11"/>
    <mergeCell ref="L10:L11"/>
    <mergeCell ref="N10:N11"/>
    <mergeCell ref="M10:M11"/>
    <mergeCell ref="P10:P11"/>
    <mergeCell ref="Q10:Q11"/>
    <mergeCell ref="N9:O9"/>
    <mergeCell ref="C2:S3"/>
    <mergeCell ref="C4:S5"/>
    <mergeCell ref="B6:C6"/>
    <mergeCell ref="D6:G6"/>
    <mergeCell ref="O6:S6"/>
    <mergeCell ref="H6:N6"/>
  </mergeCells>
  <conditionalFormatting sqref="R12:R23">
    <cfRule type="containsText" dxfId="8" priority="7" operator="containsText" text="Incluir en plan anual de auditoría">
      <formula>NOT(ISERROR(SEARCH("Incluir en plan anual de auditoría",R12)))</formula>
    </cfRule>
    <cfRule type="cellIs" dxfId="7" priority="9" operator="equal">
      <formula>"Auditoría en 2014"</formula>
    </cfRule>
  </conditionalFormatting>
  <conditionalFormatting sqref="R12:R23">
    <cfRule type="cellIs" dxfId="6" priority="8" operator="equal">
      <formula>"Auditoría en 2012"</formula>
    </cfRule>
  </conditionalFormatting>
  <conditionalFormatting sqref="I12:I23">
    <cfRule type="containsText" dxfId="5" priority="4" operator="containsText" text="Moderado">
      <formula>NOT(ISERROR(SEARCH("Moderado",I12)))</formula>
    </cfRule>
    <cfRule type="containsText" dxfId="4" priority="5" operator="containsText" text="Alto">
      <formula>NOT(ISERROR(SEARCH("Alto",I12)))</formula>
    </cfRule>
    <cfRule type="containsText" dxfId="3" priority="6" operator="containsText" text="Muy Alto">
      <formula>NOT(ISERROR(SEARCH("Muy Alto",I12)))</formula>
    </cfRule>
  </conditionalFormatting>
  <conditionalFormatting sqref="I12:I23">
    <cfRule type="containsText" dxfId="2" priority="2" operator="containsText" text="Muy Bajo">
      <formula>NOT(ISERROR(SEARCH("Muy Bajo",I12)))</formula>
    </cfRule>
    <cfRule type="containsText" dxfId="1" priority="3" operator="containsText" text="Bajo">
      <formula>NOT(ISERROR(SEARCH("Bajo",I12)))</formula>
    </cfRule>
  </conditionalFormatting>
  <conditionalFormatting sqref="I12:I23">
    <cfRule type="containsText" dxfId="0" priority="1" operator="containsText" text="Extremo">
      <formula>NOT(ISERROR(SEARCH("Extremo",I12)))</formula>
    </cfRule>
  </conditionalFormatting>
  <dataValidations count="2">
    <dataValidation type="list" allowBlank="1" showInputMessage="1" showErrorMessage="1" sqref="J12:K23">
      <formula1>"Si,No"</formula1>
    </dataValidation>
    <dataValidation type="list" allowBlank="1" showInputMessage="1" showErrorMessage="1" sqref="N12:N23">
      <formula1>"Adecuado,Inadecuado"</formula1>
    </dataValidation>
  </dataValidations>
  <printOptions verticalCentered="1"/>
  <pageMargins left="0.70866141732283472" right="0.70866141732283472" top="0.74803149606299213" bottom="0.74803149606299213" header="0.31496062992125984" footer="0.31496062992125984"/>
  <pageSetup paperSize="5" scale="85" orientation="landscape" r:id="rId1"/>
  <legacy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7"/>
  <sheetViews>
    <sheetView zoomScale="125" zoomScaleNormal="125" zoomScalePageLayoutView="125" workbookViewId="0">
      <selection activeCell="D9" sqref="D9:D10"/>
    </sheetView>
  </sheetViews>
  <sheetFormatPr baseColWidth="10" defaultColWidth="11.42578125" defaultRowHeight="15" x14ac:dyDescent="0.25"/>
  <cols>
    <col min="1" max="1" width="3.42578125" style="38" customWidth="1"/>
    <col min="2" max="2" width="29.28515625" style="38" customWidth="1"/>
    <col min="3" max="4" width="31.140625" style="38" customWidth="1"/>
    <col min="5" max="5" width="17" style="38" customWidth="1"/>
    <col min="6" max="6" width="13.7109375" style="38" customWidth="1"/>
    <col min="7" max="239" width="11.42578125" style="38"/>
    <col min="240" max="240" width="14.42578125" style="38" customWidth="1"/>
    <col min="241" max="241" width="38" style="38" customWidth="1"/>
    <col min="242" max="242" width="31.42578125" style="38" customWidth="1"/>
    <col min="243" max="243" width="21.42578125" style="38" customWidth="1"/>
    <col min="244" max="244" width="19" style="38" customWidth="1"/>
    <col min="245" max="245" width="14" style="38" customWidth="1"/>
    <col min="246" max="246" width="19.140625" style="38" customWidth="1"/>
    <col min="247" max="247" width="15.85546875" style="38" customWidth="1"/>
    <col min="248" max="249" width="11.42578125" style="38"/>
    <col min="250" max="250" width="12.85546875" style="38" customWidth="1"/>
    <col min="251" max="251" width="11.42578125" style="38" customWidth="1"/>
    <col min="252" max="252" width="14.42578125" style="38" customWidth="1"/>
    <col min="253" max="495" width="11.42578125" style="38"/>
    <col min="496" max="496" width="14.42578125" style="38" customWidth="1"/>
    <col min="497" max="497" width="38" style="38" customWidth="1"/>
    <col min="498" max="498" width="31.42578125" style="38" customWidth="1"/>
    <col min="499" max="499" width="21.42578125" style="38" customWidth="1"/>
    <col min="500" max="500" width="19" style="38" customWidth="1"/>
    <col min="501" max="501" width="14" style="38" customWidth="1"/>
    <col min="502" max="502" width="19.140625" style="38" customWidth="1"/>
    <col min="503" max="503" width="15.85546875" style="38" customWidth="1"/>
    <col min="504" max="505" width="11.42578125" style="38"/>
    <col min="506" max="506" width="12.85546875" style="38" customWidth="1"/>
    <col min="507" max="507" width="11.42578125" style="38" customWidth="1"/>
    <col min="508" max="508" width="14.42578125" style="38" customWidth="1"/>
    <col min="509" max="751" width="11.42578125" style="38"/>
    <col min="752" max="752" width="14.42578125" style="38" customWidth="1"/>
    <col min="753" max="753" width="38" style="38" customWidth="1"/>
    <col min="754" max="754" width="31.42578125" style="38" customWidth="1"/>
    <col min="755" max="755" width="21.42578125" style="38" customWidth="1"/>
    <col min="756" max="756" width="19" style="38" customWidth="1"/>
    <col min="757" max="757" width="14" style="38" customWidth="1"/>
    <col min="758" max="758" width="19.140625" style="38" customWidth="1"/>
    <col min="759" max="759" width="15.85546875" style="38" customWidth="1"/>
    <col min="760" max="761" width="11.42578125" style="38"/>
    <col min="762" max="762" width="12.85546875" style="38" customWidth="1"/>
    <col min="763" max="763" width="11.42578125" style="38" customWidth="1"/>
    <col min="764" max="764" width="14.42578125" style="38" customWidth="1"/>
    <col min="765" max="1007" width="11.42578125" style="38"/>
    <col min="1008" max="1008" width="14.42578125" style="38" customWidth="1"/>
    <col min="1009" max="1009" width="38" style="38" customWidth="1"/>
    <col min="1010" max="1010" width="31.42578125" style="38" customWidth="1"/>
    <col min="1011" max="1011" width="21.42578125" style="38" customWidth="1"/>
    <col min="1012" max="1012" width="19" style="38" customWidth="1"/>
    <col min="1013" max="1013" width="14" style="38" customWidth="1"/>
    <col min="1014" max="1014" width="19.140625" style="38" customWidth="1"/>
    <col min="1015" max="1015" width="15.85546875" style="38" customWidth="1"/>
    <col min="1016" max="1017" width="11.42578125" style="38"/>
    <col min="1018" max="1018" width="12.85546875" style="38" customWidth="1"/>
    <col min="1019" max="1019" width="11.42578125" style="38" customWidth="1"/>
    <col min="1020" max="1020" width="14.42578125" style="38" customWidth="1"/>
    <col min="1021" max="1263" width="11.42578125" style="38"/>
    <col min="1264" max="1264" width="14.42578125" style="38" customWidth="1"/>
    <col min="1265" max="1265" width="38" style="38" customWidth="1"/>
    <col min="1266" max="1266" width="31.42578125" style="38" customWidth="1"/>
    <col min="1267" max="1267" width="21.42578125" style="38" customWidth="1"/>
    <col min="1268" max="1268" width="19" style="38" customWidth="1"/>
    <col min="1269" max="1269" width="14" style="38" customWidth="1"/>
    <col min="1270" max="1270" width="19.140625" style="38" customWidth="1"/>
    <col min="1271" max="1271" width="15.85546875" style="38" customWidth="1"/>
    <col min="1272" max="1273" width="11.42578125" style="38"/>
    <col min="1274" max="1274" width="12.85546875" style="38" customWidth="1"/>
    <col min="1275" max="1275" width="11.42578125" style="38" customWidth="1"/>
    <col min="1276" max="1276" width="14.42578125" style="38" customWidth="1"/>
    <col min="1277" max="1519" width="11.42578125" style="38"/>
    <col min="1520" max="1520" width="14.42578125" style="38" customWidth="1"/>
    <col min="1521" max="1521" width="38" style="38" customWidth="1"/>
    <col min="1522" max="1522" width="31.42578125" style="38" customWidth="1"/>
    <col min="1523" max="1523" width="21.42578125" style="38" customWidth="1"/>
    <col min="1524" max="1524" width="19" style="38" customWidth="1"/>
    <col min="1525" max="1525" width="14" style="38" customWidth="1"/>
    <col min="1526" max="1526" width="19.140625" style="38" customWidth="1"/>
    <col min="1527" max="1527" width="15.85546875" style="38" customWidth="1"/>
    <col min="1528" max="1529" width="11.42578125" style="38"/>
    <col min="1530" max="1530" width="12.85546875" style="38" customWidth="1"/>
    <col min="1531" max="1531" width="11.42578125" style="38" customWidth="1"/>
    <col min="1532" max="1532" width="14.42578125" style="38" customWidth="1"/>
    <col min="1533" max="1775" width="11.42578125" style="38"/>
    <col min="1776" max="1776" width="14.42578125" style="38" customWidth="1"/>
    <col min="1777" max="1777" width="38" style="38" customWidth="1"/>
    <col min="1778" max="1778" width="31.42578125" style="38" customWidth="1"/>
    <col min="1779" max="1779" width="21.42578125" style="38" customWidth="1"/>
    <col min="1780" max="1780" width="19" style="38" customWidth="1"/>
    <col min="1781" max="1781" width="14" style="38" customWidth="1"/>
    <col min="1782" max="1782" width="19.140625" style="38" customWidth="1"/>
    <col min="1783" max="1783" width="15.85546875" style="38" customWidth="1"/>
    <col min="1784" max="1785" width="11.42578125" style="38"/>
    <col min="1786" max="1786" width="12.85546875" style="38" customWidth="1"/>
    <col min="1787" max="1787" width="11.42578125" style="38" customWidth="1"/>
    <col min="1788" max="1788" width="14.42578125" style="38" customWidth="1"/>
    <col min="1789" max="2031" width="11.42578125" style="38"/>
    <col min="2032" max="2032" width="14.42578125" style="38" customWidth="1"/>
    <col min="2033" max="2033" width="38" style="38" customWidth="1"/>
    <col min="2034" max="2034" width="31.42578125" style="38" customWidth="1"/>
    <col min="2035" max="2035" width="21.42578125" style="38" customWidth="1"/>
    <col min="2036" max="2036" width="19" style="38" customWidth="1"/>
    <col min="2037" max="2037" width="14" style="38" customWidth="1"/>
    <col min="2038" max="2038" width="19.140625" style="38" customWidth="1"/>
    <col min="2039" max="2039" width="15.85546875" style="38" customWidth="1"/>
    <col min="2040" max="2041" width="11.42578125" style="38"/>
    <col min="2042" max="2042" width="12.85546875" style="38" customWidth="1"/>
    <col min="2043" max="2043" width="11.42578125" style="38" customWidth="1"/>
    <col min="2044" max="2044" width="14.42578125" style="38" customWidth="1"/>
    <col min="2045" max="2287" width="11.42578125" style="38"/>
    <col min="2288" max="2288" width="14.42578125" style="38" customWidth="1"/>
    <col min="2289" max="2289" width="38" style="38" customWidth="1"/>
    <col min="2290" max="2290" width="31.42578125" style="38" customWidth="1"/>
    <col min="2291" max="2291" width="21.42578125" style="38" customWidth="1"/>
    <col min="2292" max="2292" width="19" style="38" customWidth="1"/>
    <col min="2293" max="2293" width="14" style="38" customWidth="1"/>
    <col min="2294" max="2294" width="19.140625" style="38" customWidth="1"/>
    <col min="2295" max="2295" width="15.85546875" style="38" customWidth="1"/>
    <col min="2296" max="2297" width="11.42578125" style="38"/>
    <col min="2298" max="2298" width="12.85546875" style="38" customWidth="1"/>
    <col min="2299" max="2299" width="11.42578125" style="38" customWidth="1"/>
    <col min="2300" max="2300" width="14.42578125" style="38" customWidth="1"/>
    <col min="2301" max="2543" width="11.42578125" style="38"/>
    <col min="2544" max="2544" width="14.42578125" style="38" customWidth="1"/>
    <col min="2545" max="2545" width="38" style="38" customWidth="1"/>
    <col min="2546" max="2546" width="31.42578125" style="38" customWidth="1"/>
    <col min="2547" max="2547" width="21.42578125" style="38" customWidth="1"/>
    <col min="2548" max="2548" width="19" style="38" customWidth="1"/>
    <col min="2549" max="2549" width="14" style="38" customWidth="1"/>
    <col min="2550" max="2550" width="19.140625" style="38" customWidth="1"/>
    <col min="2551" max="2551" width="15.85546875" style="38" customWidth="1"/>
    <col min="2552" max="2553" width="11.42578125" style="38"/>
    <col min="2554" max="2554" width="12.85546875" style="38" customWidth="1"/>
    <col min="2555" max="2555" width="11.42578125" style="38" customWidth="1"/>
    <col min="2556" max="2556" width="14.42578125" style="38" customWidth="1"/>
    <col min="2557" max="2799" width="11.42578125" style="38"/>
    <col min="2800" max="2800" width="14.42578125" style="38" customWidth="1"/>
    <col min="2801" max="2801" width="38" style="38" customWidth="1"/>
    <col min="2802" max="2802" width="31.42578125" style="38" customWidth="1"/>
    <col min="2803" max="2803" width="21.42578125" style="38" customWidth="1"/>
    <col min="2804" max="2804" width="19" style="38" customWidth="1"/>
    <col min="2805" max="2805" width="14" style="38" customWidth="1"/>
    <col min="2806" max="2806" width="19.140625" style="38" customWidth="1"/>
    <col min="2807" max="2807" width="15.85546875" style="38" customWidth="1"/>
    <col min="2808" max="2809" width="11.42578125" style="38"/>
    <col min="2810" max="2810" width="12.85546875" style="38" customWidth="1"/>
    <col min="2811" max="2811" width="11.42578125" style="38" customWidth="1"/>
    <col min="2812" max="2812" width="14.42578125" style="38" customWidth="1"/>
    <col min="2813" max="3055" width="11.42578125" style="38"/>
    <col min="3056" max="3056" width="14.42578125" style="38" customWidth="1"/>
    <col min="3057" max="3057" width="38" style="38" customWidth="1"/>
    <col min="3058" max="3058" width="31.42578125" style="38" customWidth="1"/>
    <col min="3059" max="3059" width="21.42578125" style="38" customWidth="1"/>
    <col min="3060" max="3060" width="19" style="38" customWidth="1"/>
    <col min="3061" max="3061" width="14" style="38" customWidth="1"/>
    <col min="3062" max="3062" width="19.140625" style="38" customWidth="1"/>
    <col min="3063" max="3063" width="15.85546875" style="38" customWidth="1"/>
    <col min="3064" max="3065" width="11.42578125" style="38"/>
    <col min="3066" max="3066" width="12.85546875" style="38" customWidth="1"/>
    <col min="3067" max="3067" width="11.42578125" style="38" customWidth="1"/>
    <col min="3068" max="3068" width="14.42578125" style="38" customWidth="1"/>
    <col min="3069" max="3311" width="11.42578125" style="38"/>
    <col min="3312" max="3312" width="14.42578125" style="38" customWidth="1"/>
    <col min="3313" max="3313" width="38" style="38" customWidth="1"/>
    <col min="3314" max="3314" width="31.42578125" style="38" customWidth="1"/>
    <col min="3315" max="3315" width="21.42578125" style="38" customWidth="1"/>
    <col min="3316" max="3316" width="19" style="38" customWidth="1"/>
    <col min="3317" max="3317" width="14" style="38" customWidth="1"/>
    <col min="3318" max="3318" width="19.140625" style="38" customWidth="1"/>
    <col min="3319" max="3319" width="15.85546875" style="38" customWidth="1"/>
    <col min="3320" max="3321" width="11.42578125" style="38"/>
    <col min="3322" max="3322" width="12.85546875" style="38" customWidth="1"/>
    <col min="3323" max="3323" width="11.42578125" style="38" customWidth="1"/>
    <col min="3324" max="3324" width="14.42578125" style="38" customWidth="1"/>
    <col min="3325" max="3567" width="11.42578125" style="38"/>
    <col min="3568" max="3568" width="14.42578125" style="38" customWidth="1"/>
    <col min="3569" max="3569" width="38" style="38" customWidth="1"/>
    <col min="3570" max="3570" width="31.42578125" style="38" customWidth="1"/>
    <col min="3571" max="3571" width="21.42578125" style="38" customWidth="1"/>
    <col min="3572" max="3572" width="19" style="38" customWidth="1"/>
    <col min="3573" max="3573" width="14" style="38" customWidth="1"/>
    <col min="3574" max="3574" width="19.140625" style="38" customWidth="1"/>
    <col min="3575" max="3575" width="15.85546875" style="38" customWidth="1"/>
    <col min="3576" max="3577" width="11.42578125" style="38"/>
    <col min="3578" max="3578" width="12.85546875" style="38" customWidth="1"/>
    <col min="3579" max="3579" width="11.42578125" style="38" customWidth="1"/>
    <col min="3580" max="3580" width="14.42578125" style="38" customWidth="1"/>
    <col min="3581" max="3823" width="11.42578125" style="38"/>
    <col min="3824" max="3824" width="14.42578125" style="38" customWidth="1"/>
    <col min="3825" max="3825" width="38" style="38" customWidth="1"/>
    <col min="3826" max="3826" width="31.42578125" style="38" customWidth="1"/>
    <col min="3827" max="3827" width="21.42578125" style="38" customWidth="1"/>
    <col min="3828" max="3828" width="19" style="38" customWidth="1"/>
    <col min="3829" max="3829" width="14" style="38" customWidth="1"/>
    <col min="3830" max="3830" width="19.140625" style="38" customWidth="1"/>
    <col min="3831" max="3831" width="15.85546875" style="38" customWidth="1"/>
    <col min="3832" max="3833" width="11.42578125" style="38"/>
    <col min="3834" max="3834" width="12.85546875" style="38" customWidth="1"/>
    <col min="3835" max="3835" width="11.42578125" style="38" customWidth="1"/>
    <col min="3836" max="3836" width="14.42578125" style="38" customWidth="1"/>
    <col min="3837" max="4079" width="11.42578125" style="38"/>
    <col min="4080" max="4080" width="14.42578125" style="38" customWidth="1"/>
    <col min="4081" max="4081" width="38" style="38" customWidth="1"/>
    <col min="4082" max="4082" width="31.42578125" style="38" customWidth="1"/>
    <col min="4083" max="4083" width="21.42578125" style="38" customWidth="1"/>
    <col min="4084" max="4084" width="19" style="38" customWidth="1"/>
    <col min="4085" max="4085" width="14" style="38" customWidth="1"/>
    <col min="4086" max="4086" width="19.140625" style="38" customWidth="1"/>
    <col min="4087" max="4087" width="15.85546875" style="38" customWidth="1"/>
    <col min="4088" max="4089" width="11.42578125" style="38"/>
    <col min="4090" max="4090" width="12.85546875" style="38" customWidth="1"/>
    <col min="4091" max="4091" width="11.42578125" style="38" customWidth="1"/>
    <col min="4092" max="4092" width="14.42578125" style="38" customWidth="1"/>
    <col min="4093" max="4335" width="11.42578125" style="38"/>
    <col min="4336" max="4336" width="14.42578125" style="38" customWidth="1"/>
    <col min="4337" max="4337" width="38" style="38" customWidth="1"/>
    <col min="4338" max="4338" width="31.42578125" style="38" customWidth="1"/>
    <col min="4339" max="4339" width="21.42578125" style="38" customWidth="1"/>
    <col min="4340" max="4340" width="19" style="38" customWidth="1"/>
    <col min="4341" max="4341" width="14" style="38" customWidth="1"/>
    <col min="4342" max="4342" width="19.140625" style="38" customWidth="1"/>
    <col min="4343" max="4343" width="15.85546875" style="38" customWidth="1"/>
    <col min="4344" max="4345" width="11.42578125" style="38"/>
    <col min="4346" max="4346" width="12.85546875" style="38" customWidth="1"/>
    <col min="4347" max="4347" width="11.42578125" style="38" customWidth="1"/>
    <col min="4348" max="4348" width="14.42578125" style="38" customWidth="1"/>
    <col min="4349" max="4591" width="11.42578125" style="38"/>
    <col min="4592" max="4592" width="14.42578125" style="38" customWidth="1"/>
    <col min="4593" max="4593" width="38" style="38" customWidth="1"/>
    <col min="4594" max="4594" width="31.42578125" style="38" customWidth="1"/>
    <col min="4595" max="4595" width="21.42578125" style="38" customWidth="1"/>
    <col min="4596" max="4596" width="19" style="38" customWidth="1"/>
    <col min="4597" max="4597" width="14" style="38" customWidth="1"/>
    <col min="4598" max="4598" width="19.140625" style="38" customWidth="1"/>
    <col min="4599" max="4599" width="15.85546875" style="38" customWidth="1"/>
    <col min="4600" max="4601" width="11.42578125" style="38"/>
    <col min="4602" max="4602" width="12.85546875" style="38" customWidth="1"/>
    <col min="4603" max="4603" width="11.42578125" style="38" customWidth="1"/>
    <col min="4604" max="4604" width="14.42578125" style="38" customWidth="1"/>
    <col min="4605" max="4847" width="11.42578125" style="38"/>
    <col min="4848" max="4848" width="14.42578125" style="38" customWidth="1"/>
    <col min="4849" max="4849" width="38" style="38" customWidth="1"/>
    <col min="4850" max="4850" width="31.42578125" style="38" customWidth="1"/>
    <col min="4851" max="4851" width="21.42578125" style="38" customWidth="1"/>
    <col min="4852" max="4852" width="19" style="38" customWidth="1"/>
    <col min="4853" max="4853" width="14" style="38" customWidth="1"/>
    <col min="4854" max="4854" width="19.140625" style="38" customWidth="1"/>
    <col min="4855" max="4855" width="15.85546875" style="38" customWidth="1"/>
    <col min="4856" max="4857" width="11.42578125" style="38"/>
    <col min="4858" max="4858" width="12.85546875" style="38" customWidth="1"/>
    <col min="4859" max="4859" width="11.42578125" style="38" customWidth="1"/>
    <col min="4860" max="4860" width="14.42578125" style="38" customWidth="1"/>
    <col min="4861" max="5103" width="11.42578125" style="38"/>
    <col min="5104" max="5104" width="14.42578125" style="38" customWidth="1"/>
    <col min="5105" max="5105" width="38" style="38" customWidth="1"/>
    <col min="5106" max="5106" width="31.42578125" style="38" customWidth="1"/>
    <col min="5107" max="5107" width="21.42578125" style="38" customWidth="1"/>
    <col min="5108" max="5108" width="19" style="38" customWidth="1"/>
    <col min="5109" max="5109" width="14" style="38" customWidth="1"/>
    <col min="5110" max="5110" width="19.140625" style="38" customWidth="1"/>
    <col min="5111" max="5111" width="15.85546875" style="38" customWidth="1"/>
    <col min="5112" max="5113" width="11.42578125" style="38"/>
    <col min="5114" max="5114" width="12.85546875" style="38" customWidth="1"/>
    <col min="5115" max="5115" width="11.42578125" style="38" customWidth="1"/>
    <col min="5116" max="5116" width="14.42578125" style="38" customWidth="1"/>
    <col min="5117" max="5359" width="11.42578125" style="38"/>
    <col min="5360" max="5360" width="14.42578125" style="38" customWidth="1"/>
    <col min="5361" max="5361" width="38" style="38" customWidth="1"/>
    <col min="5362" max="5362" width="31.42578125" style="38" customWidth="1"/>
    <col min="5363" max="5363" width="21.42578125" style="38" customWidth="1"/>
    <col min="5364" max="5364" width="19" style="38" customWidth="1"/>
    <col min="5365" max="5365" width="14" style="38" customWidth="1"/>
    <col min="5366" max="5366" width="19.140625" style="38" customWidth="1"/>
    <col min="5367" max="5367" width="15.85546875" style="38" customWidth="1"/>
    <col min="5368" max="5369" width="11.42578125" style="38"/>
    <col min="5370" max="5370" width="12.85546875" style="38" customWidth="1"/>
    <col min="5371" max="5371" width="11.42578125" style="38" customWidth="1"/>
    <col min="5372" max="5372" width="14.42578125" style="38" customWidth="1"/>
    <col min="5373" max="5615" width="11.42578125" style="38"/>
    <col min="5616" max="5616" width="14.42578125" style="38" customWidth="1"/>
    <col min="5617" max="5617" width="38" style="38" customWidth="1"/>
    <col min="5618" max="5618" width="31.42578125" style="38" customWidth="1"/>
    <col min="5619" max="5619" width="21.42578125" style="38" customWidth="1"/>
    <col min="5620" max="5620" width="19" style="38" customWidth="1"/>
    <col min="5621" max="5621" width="14" style="38" customWidth="1"/>
    <col min="5622" max="5622" width="19.140625" style="38" customWidth="1"/>
    <col min="5623" max="5623" width="15.85546875" style="38" customWidth="1"/>
    <col min="5624" max="5625" width="11.42578125" style="38"/>
    <col min="5626" max="5626" width="12.85546875" style="38" customWidth="1"/>
    <col min="5627" max="5627" width="11.42578125" style="38" customWidth="1"/>
    <col min="5628" max="5628" width="14.42578125" style="38" customWidth="1"/>
    <col min="5629" max="5871" width="11.42578125" style="38"/>
    <col min="5872" max="5872" width="14.42578125" style="38" customWidth="1"/>
    <col min="5873" max="5873" width="38" style="38" customWidth="1"/>
    <col min="5874" max="5874" width="31.42578125" style="38" customWidth="1"/>
    <col min="5875" max="5875" width="21.42578125" style="38" customWidth="1"/>
    <col min="5876" max="5876" width="19" style="38" customWidth="1"/>
    <col min="5877" max="5877" width="14" style="38" customWidth="1"/>
    <col min="5878" max="5878" width="19.140625" style="38" customWidth="1"/>
    <col min="5879" max="5879" width="15.85546875" style="38" customWidth="1"/>
    <col min="5880" max="5881" width="11.42578125" style="38"/>
    <col min="5882" max="5882" width="12.85546875" style="38" customWidth="1"/>
    <col min="5883" max="5883" width="11.42578125" style="38" customWidth="1"/>
    <col min="5884" max="5884" width="14.42578125" style="38" customWidth="1"/>
    <col min="5885" max="6127" width="11.42578125" style="38"/>
    <col min="6128" max="6128" width="14.42578125" style="38" customWidth="1"/>
    <col min="6129" max="6129" width="38" style="38" customWidth="1"/>
    <col min="6130" max="6130" width="31.42578125" style="38" customWidth="1"/>
    <col min="6131" max="6131" width="21.42578125" style="38" customWidth="1"/>
    <col min="6132" max="6132" width="19" style="38" customWidth="1"/>
    <col min="6133" max="6133" width="14" style="38" customWidth="1"/>
    <col min="6134" max="6134" width="19.140625" style="38" customWidth="1"/>
    <col min="6135" max="6135" width="15.85546875" style="38" customWidth="1"/>
    <col min="6136" max="6137" width="11.42578125" style="38"/>
    <col min="6138" max="6138" width="12.85546875" style="38" customWidth="1"/>
    <col min="6139" max="6139" width="11.42578125" style="38" customWidth="1"/>
    <col min="6140" max="6140" width="14.42578125" style="38" customWidth="1"/>
    <col min="6141" max="6383" width="11.42578125" style="38"/>
    <col min="6384" max="6384" width="14.42578125" style="38" customWidth="1"/>
    <col min="6385" max="6385" width="38" style="38" customWidth="1"/>
    <col min="6386" max="6386" width="31.42578125" style="38" customWidth="1"/>
    <col min="6387" max="6387" width="21.42578125" style="38" customWidth="1"/>
    <col min="6388" max="6388" width="19" style="38" customWidth="1"/>
    <col min="6389" max="6389" width="14" style="38" customWidth="1"/>
    <col min="6390" max="6390" width="19.140625" style="38" customWidth="1"/>
    <col min="6391" max="6391" width="15.85546875" style="38" customWidth="1"/>
    <col min="6392" max="6393" width="11.42578125" style="38"/>
    <col min="6394" max="6394" width="12.85546875" style="38" customWidth="1"/>
    <col min="6395" max="6395" width="11.42578125" style="38" customWidth="1"/>
    <col min="6396" max="6396" width="14.42578125" style="38" customWidth="1"/>
    <col min="6397" max="6639" width="11.42578125" style="38"/>
    <col min="6640" max="6640" width="14.42578125" style="38" customWidth="1"/>
    <col min="6641" max="6641" width="38" style="38" customWidth="1"/>
    <col min="6642" max="6642" width="31.42578125" style="38" customWidth="1"/>
    <col min="6643" max="6643" width="21.42578125" style="38" customWidth="1"/>
    <col min="6644" max="6644" width="19" style="38" customWidth="1"/>
    <col min="6645" max="6645" width="14" style="38" customWidth="1"/>
    <col min="6646" max="6646" width="19.140625" style="38" customWidth="1"/>
    <col min="6647" max="6647" width="15.85546875" style="38" customWidth="1"/>
    <col min="6648" max="6649" width="11.42578125" style="38"/>
    <col min="6650" max="6650" width="12.85546875" style="38" customWidth="1"/>
    <col min="6651" max="6651" width="11.42578125" style="38" customWidth="1"/>
    <col min="6652" max="6652" width="14.42578125" style="38" customWidth="1"/>
    <col min="6653" max="6895" width="11.42578125" style="38"/>
    <col min="6896" max="6896" width="14.42578125" style="38" customWidth="1"/>
    <col min="6897" max="6897" width="38" style="38" customWidth="1"/>
    <col min="6898" max="6898" width="31.42578125" style="38" customWidth="1"/>
    <col min="6899" max="6899" width="21.42578125" style="38" customWidth="1"/>
    <col min="6900" max="6900" width="19" style="38" customWidth="1"/>
    <col min="6901" max="6901" width="14" style="38" customWidth="1"/>
    <col min="6902" max="6902" width="19.140625" style="38" customWidth="1"/>
    <col min="6903" max="6903" width="15.85546875" style="38" customWidth="1"/>
    <col min="6904" max="6905" width="11.42578125" style="38"/>
    <col min="6906" max="6906" width="12.85546875" style="38" customWidth="1"/>
    <col min="6907" max="6907" width="11.42578125" style="38" customWidth="1"/>
    <col min="6908" max="6908" width="14.42578125" style="38" customWidth="1"/>
    <col min="6909" max="7151" width="11.42578125" style="38"/>
    <col min="7152" max="7152" width="14.42578125" style="38" customWidth="1"/>
    <col min="7153" max="7153" width="38" style="38" customWidth="1"/>
    <col min="7154" max="7154" width="31.42578125" style="38" customWidth="1"/>
    <col min="7155" max="7155" width="21.42578125" style="38" customWidth="1"/>
    <col min="7156" max="7156" width="19" style="38" customWidth="1"/>
    <col min="7157" max="7157" width="14" style="38" customWidth="1"/>
    <col min="7158" max="7158" width="19.140625" style="38" customWidth="1"/>
    <col min="7159" max="7159" width="15.85546875" style="38" customWidth="1"/>
    <col min="7160" max="7161" width="11.42578125" style="38"/>
    <col min="7162" max="7162" width="12.85546875" style="38" customWidth="1"/>
    <col min="7163" max="7163" width="11.42578125" style="38" customWidth="1"/>
    <col min="7164" max="7164" width="14.42578125" style="38" customWidth="1"/>
    <col min="7165" max="7407" width="11.42578125" style="38"/>
    <col min="7408" max="7408" width="14.42578125" style="38" customWidth="1"/>
    <col min="7409" max="7409" width="38" style="38" customWidth="1"/>
    <col min="7410" max="7410" width="31.42578125" style="38" customWidth="1"/>
    <col min="7411" max="7411" width="21.42578125" style="38" customWidth="1"/>
    <col min="7412" max="7412" width="19" style="38" customWidth="1"/>
    <col min="7413" max="7413" width="14" style="38" customWidth="1"/>
    <col min="7414" max="7414" width="19.140625" style="38" customWidth="1"/>
    <col min="7415" max="7415" width="15.85546875" style="38" customWidth="1"/>
    <col min="7416" max="7417" width="11.42578125" style="38"/>
    <col min="7418" max="7418" width="12.85546875" style="38" customWidth="1"/>
    <col min="7419" max="7419" width="11.42578125" style="38" customWidth="1"/>
    <col min="7420" max="7420" width="14.42578125" style="38" customWidth="1"/>
    <col min="7421" max="7663" width="11.42578125" style="38"/>
    <col min="7664" max="7664" width="14.42578125" style="38" customWidth="1"/>
    <col min="7665" max="7665" width="38" style="38" customWidth="1"/>
    <col min="7666" max="7666" width="31.42578125" style="38" customWidth="1"/>
    <col min="7667" max="7667" width="21.42578125" style="38" customWidth="1"/>
    <col min="7668" max="7668" width="19" style="38" customWidth="1"/>
    <col min="7669" max="7669" width="14" style="38" customWidth="1"/>
    <col min="7670" max="7670" width="19.140625" style="38" customWidth="1"/>
    <col min="7671" max="7671" width="15.85546875" style="38" customWidth="1"/>
    <col min="7672" max="7673" width="11.42578125" style="38"/>
    <col min="7674" max="7674" width="12.85546875" style="38" customWidth="1"/>
    <col min="7675" max="7675" width="11.42578125" style="38" customWidth="1"/>
    <col min="7676" max="7676" width="14.42578125" style="38" customWidth="1"/>
    <col min="7677" max="7919" width="11.42578125" style="38"/>
    <col min="7920" max="7920" width="14.42578125" style="38" customWidth="1"/>
    <col min="7921" max="7921" width="38" style="38" customWidth="1"/>
    <col min="7922" max="7922" width="31.42578125" style="38" customWidth="1"/>
    <col min="7923" max="7923" width="21.42578125" style="38" customWidth="1"/>
    <col min="7924" max="7924" width="19" style="38" customWidth="1"/>
    <col min="7925" max="7925" width="14" style="38" customWidth="1"/>
    <col min="7926" max="7926" width="19.140625" style="38" customWidth="1"/>
    <col min="7927" max="7927" width="15.85546875" style="38" customWidth="1"/>
    <col min="7928" max="7929" width="11.42578125" style="38"/>
    <col min="7930" max="7930" width="12.85546875" style="38" customWidth="1"/>
    <col min="7931" max="7931" width="11.42578125" style="38" customWidth="1"/>
    <col min="7932" max="7932" width="14.42578125" style="38" customWidth="1"/>
    <col min="7933" max="8175" width="11.42578125" style="38"/>
    <col min="8176" max="8176" width="14.42578125" style="38" customWidth="1"/>
    <col min="8177" max="8177" width="38" style="38" customWidth="1"/>
    <col min="8178" max="8178" width="31.42578125" style="38" customWidth="1"/>
    <col min="8179" max="8179" width="21.42578125" style="38" customWidth="1"/>
    <col min="8180" max="8180" width="19" style="38" customWidth="1"/>
    <col min="8181" max="8181" width="14" style="38" customWidth="1"/>
    <col min="8182" max="8182" width="19.140625" style="38" customWidth="1"/>
    <col min="8183" max="8183" width="15.85546875" style="38" customWidth="1"/>
    <col min="8184" max="8185" width="11.42578125" style="38"/>
    <col min="8186" max="8186" width="12.85546875" style="38" customWidth="1"/>
    <col min="8187" max="8187" width="11.42578125" style="38" customWidth="1"/>
    <col min="8188" max="8188" width="14.42578125" style="38" customWidth="1"/>
    <col min="8189" max="8431" width="11.42578125" style="38"/>
    <col min="8432" max="8432" width="14.42578125" style="38" customWidth="1"/>
    <col min="8433" max="8433" width="38" style="38" customWidth="1"/>
    <col min="8434" max="8434" width="31.42578125" style="38" customWidth="1"/>
    <col min="8435" max="8435" width="21.42578125" style="38" customWidth="1"/>
    <col min="8436" max="8436" width="19" style="38" customWidth="1"/>
    <col min="8437" max="8437" width="14" style="38" customWidth="1"/>
    <col min="8438" max="8438" width="19.140625" style="38" customWidth="1"/>
    <col min="8439" max="8439" width="15.85546875" style="38" customWidth="1"/>
    <col min="8440" max="8441" width="11.42578125" style="38"/>
    <col min="8442" max="8442" width="12.85546875" style="38" customWidth="1"/>
    <col min="8443" max="8443" width="11.42578125" style="38" customWidth="1"/>
    <col min="8444" max="8444" width="14.42578125" style="38" customWidth="1"/>
    <col min="8445" max="8687" width="11.42578125" style="38"/>
    <col min="8688" max="8688" width="14.42578125" style="38" customWidth="1"/>
    <col min="8689" max="8689" width="38" style="38" customWidth="1"/>
    <col min="8690" max="8690" width="31.42578125" style="38" customWidth="1"/>
    <col min="8691" max="8691" width="21.42578125" style="38" customWidth="1"/>
    <col min="8692" max="8692" width="19" style="38" customWidth="1"/>
    <col min="8693" max="8693" width="14" style="38" customWidth="1"/>
    <col min="8694" max="8694" width="19.140625" style="38" customWidth="1"/>
    <col min="8695" max="8695" width="15.85546875" style="38" customWidth="1"/>
    <col min="8696" max="8697" width="11.42578125" style="38"/>
    <col min="8698" max="8698" width="12.85546875" style="38" customWidth="1"/>
    <col min="8699" max="8699" width="11.42578125" style="38" customWidth="1"/>
    <col min="8700" max="8700" width="14.42578125" style="38" customWidth="1"/>
    <col min="8701" max="8943" width="11.42578125" style="38"/>
    <col min="8944" max="8944" width="14.42578125" style="38" customWidth="1"/>
    <col min="8945" max="8945" width="38" style="38" customWidth="1"/>
    <col min="8946" max="8946" width="31.42578125" style="38" customWidth="1"/>
    <col min="8947" max="8947" width="21.42578125" style="38" customWidth="1"/>
    <col min="8948" max="8948" width="19" style="38" customWidth="1"/>
    <col min="8949" max="8949" width="14" style="38" customWidth="1"/>
    <col min="8950" max="8950" width="19.140625" style="38" customWidth="1"/>
    <col min="8951" max="8951" width="15.85546875" style="38" customWidth="1"/>
    <col min="8952" max="8953" width="11.42578125" style="38"/>
    <col min="8954" max="8954" width="12.85546875" style="38" customWidth="1"/>
    <col min="8955" max="8955" width="11.42578125" style="38" customWidth="1"/>
    <col min="8956" max="8956" width="14.42578125" style="38" customWidth="1"/>
    <col min="8957" max="9199" width="11.42578125" style="38"/>
    <col min="9200" max="9200" width="14.42578125" style="38" customWidth="1"/>
    <col min="9201" max="9201" width="38" style="38" customWidth="1"/>
    <col min="9202" max="9202" width="31.42578125" style="38" customWidth="1"/>
    <col min="9203" max="9203" width="21.42578125" style="38" customWidth="1"/>
    <col min="9204" max="9204" width="19" style="38" customWidth="1"/>
    <col min="9205" max="9205" width="14" style="38" customWidth="1"/>
    <col min="9206" max="9206" width="19.140625" style="38" customWidth="1"/>
    <col min="9207" max="9207" width="15.85546875" style="38" customWidth="1"/>
    <col min="9208" max="9209" width="11.42578125" style="38"/>
    <col min="9210" max="9210" width="12.85546875" style="38" customWidth="1"/>
    <col min="9211" max="9211" width="11.42578125" style="38" customWidth="1"/>
    <col min="9212" max="9212" width="14.42578125" style="38" customWidth="1"/>
    <col min="9213" max="9455" width="11.42578125" style="38"/>
    <col min="9456" max="9456" width="14.42578125" style="38" customWidth="1"/>
    <col min="9457" max="9457" width="38" style="38" customWidth="1"/>
    <col min="9458" max="9458" width="31.42578125" style="38" customWidth="1"/>
    <col min="9459" max="9459" width="21.42578125" style="38" customWidth="1"/>
    <col min="9460" max="9460" width="19" style="38" customWidth="1"/>
    <col min="9461" max="9461" width="14" style="38" customWidth="1"/>
    <col min="9462" max="9462" width="19.140625" style="38" customWidth="1"/>
    <col min="9463" max="9463" width="15.85546875" style="38" customWidth="1"/>
    <col min="9464" max="9465" width="11.42578125" style="38"/>
    <col min="9466" max="9466" width="12.85546875" style="38" customWidth="1"/>
    <col min="9467" max="9467" width="11.42578125" style="38" customWidth="1"/>
    <col min="9468" max="9468" width="14.42578125" style="38" customWidth="1"/>
    <col min="9469" max="9711" width="11.42578125" style="38"/>
    <col min="9712" max="9712" width="14.42578125" style="38" customWidth="1"/>
    <col min="9713" max="9713" width="38" style="38" customWidth="1"/>
    <col min="9714" max="9714" width="31.42578125" style="38" customWidth="1"/>
    <col min="9715" max="9715" width="21.42578125" style="38" customWidth="1"/>
    <col min="9716" max="9716" width="19" style="38" customWidth="1"/>
    <col min="9717" max="9717" width="14" style="38" customWidth="1"/>
    <col min="9718" max="9718" width="19.140625" style="38" customWidth="1"/>
    <col min="9719" max="9719" width="15.85546875" style="38" customWidth="1"/>
    <col min="9720" max="9721" width="11.42578125" style="38"/>
    <col min="9722" max="9722" width="12.85546875" style="38" customWidth="1"/>
    <col min="9723" max="9723" width="11.42578125" style="38" customWidth="1"/>
    <col min="9724" max="9724" width="14.42578125" style="38" customWidth="1"/>
    <col min="9725" max="9967" width="11.42578125" style="38"/>
    <col min="9968" max="9968" width="14.42578125" style="38" customWidth="1"/>
    <col min="9969" max="9969" width="38" style="38" customWidth="1"/>
    <col min="9970" max="9970" width="31.42578125" style="38" customWidth="1"/>
    <col min="9971" max="9971" width="21.42578125" style="38" customWidth="1"/>
    <col min="9972" max="9972" width="19" style="38" customWidth="1"/>
    <col min="9973" max="9973" width="14" style="38" customWidth="1"/>
    <col min="9974" max="9974" width="19.140625" style="38" customWidth="1"/>
    <col min="9975" max="9975" width="15.85546875" style="38" customWidth="1"/>
    <col min="9976" max="9977" width="11.42578125" style="38"/>
    <col min="9978" max="9978" width="12.85546875" style="38" customWidth="1"/>
    <col min="9979" max="9979" width="11.42578125" style="38" customWidth="1"/>
    <col min="9980" max="9980" width="14.42578125" style="38" customWidth="1"/>
    <col min="9981" max="10223" width="11.42578125" style="38"/>
    <col min="10224" max="10224" width="14.42578125" style="38" customWidth="1"/>
    <col min="10225" max="10225" width="38" style="38" customWidth="1"/>
    <col min="10226" max="10226" width="31.42578125" style="38" customWidth="1"/>
    <col min="10227" max="10227" width="21.42578125" style="38" customWidth="1"/>
    <col min="10228" max="10228" width="19" style="38" customWidth="1"/>
    <col min="10229" max="10229" width="14" style="38" customWidth="1"/>
    <col min="10230" max="10230" width="19.140625" style="38" customWidth="1"/>
    <col min="10231" max="10231" width="15.85546875" style="38" customWidth="1"/>
    <col min="10232" max="10233" width="11.42578125" style="38"/>
    <col min="10234" max="10234" width="12.85546875" style="38" customWidth="1"/>
    <col min="10235" max="10235" width="11.42578125" style="38" customWidth="1"/>
    <col min="10236" max="10236" width="14.42578125" style="38" customWidth="1"/>
    <col min="10237" max="10479" width="11.42578125" style="38"/>
    <col min="10480" max="10480" width="14.42578125" style="38" customWidth="1"/>
    <col min="10481" max="10481" width="38" style="38" customWidth="1"/>
    <col min="10482" max="10482" width="31.42578125" style="38" customWidth="1"/>
    <col min="10483" max="10483" width="21.42578125" style="38" customWidth="1"/>
    <col min="10484" max="10484" width="19" style="38" customWidth="1"/>
    <col min="10485" max="10485" width="14" style="38" customWidth="1"/>
    <col min="10486" max="10486" width="19.140625" style="38" customWidth="1"/>
    <col min="10487" max="10487" width="15.85546875" style="38" customWidth="1"/>
    <col min="10488" max="10489" width="11.42578125" style="38"/>
    <col min="10490" max="10490" width="12.85546875" style="38" customWidth="1"/>
    <col min="10491" max="10491" width="11.42578125" style="38" customWidth="1"/>
    <col min="10492" max="10492" width="14.42578125" style="38" customWidth="1"/>
    <col min="10493" max="10735" width="11.42578125" style="38"/>
    <col min="10736" max="10736" width="14.42578125" style="38" customWidth="1"/>
    <col min="10737" max="10737" width="38" style="38" customWidth="1"/>
    <col min="10738" max="10738" width="31.42578125" style="38" customWidth="1"/>
    <col min="10739" max="10739" width="21.42578125" style="38" customWidth="1"/>
    <col min="10740" max="10740" width="19" style="38" customWidth="1"/>
    <col min="10741" max="10741" width="14" style="38" customWidth="1"/>
    <col min="10742" max="10742" width="19.140625" style="38" customWidth="1"/>
    <col min="10743" max="10743" width="15.85546875" style="38" customWidth="1"/>
    <col min="10744" max="10745" width="11.42578125" style="38"/>
    <col min="10746" max="10746" width="12.85546875" style="38" customWidth="1"/>
    <col min="10747" max="10747" width="11.42578125" style="38" customWidth="1"/>
    <col min="10748" max="10748" width="14.42578125" style="38" customWidth="1"/>
    <col min="10749" max="10991" width="11.42578125" style="38"/>
    <col min="10992" max="10992" width="14.42578125" style="38" customWidth="1"/>
    <col min="10993" max="10993" width="38" style="38" customWidth="1"/>
    <col min="10994" max="10994" width="31.42578125" style="38" customWidth="1"/>
    <col min="10995" max="10995" width="21.42578125" style="38" customWidth="1"/>
    <col min="10996" max="10996" width="19" style="38" customWidth="1"/>
    <col min="10997" max="10997" width="14" style="38" customWidth="1"/>
    <col min="10998" max="10998" width="19.140625" style="38" customWidth="1"/>
    <col min="10999" max="10999" width="15.85546875" style="38" customWidth="1"/>
    <col min="11000" max="11001" width="11.42578125" style="38"/>
    <col min="11002" max="11002" width="12.85546875" style="38" customWidth="1"/>
    <col min="11003" max="11003" width="11.42578125" style="38" customWidth="1"/>
    <col min="11004" max="11004" width="14.42578125" style="38" customWidth="1"/>
    <col min="11005" max="11247" width="11.42578125" style="38"/>
    <col min="11248" max="11248" width="14.42578125" style="38" customWidth="1"/>
    <col min="11249" max="11249" width="38" style="38" customWidth="1"/>
    <col min="11250" max="11250" width="31.42578125" style="38" customWidth="1"/>
    <col min="11251" max="11251" width="21.42578125" style="38" customWidth="1"/>
    <col min="11252" max="11252" width="19" style="38" customWidth="1"/>
    <col min="11253" max="11253" width="14" style="38" customWidth="1"/>
    <col min="11254" max="11254" width="19.140625" style="38" customWidth="1"/>
    <col min="11255" max="11255" width="15.85546875" style="38" customWidth="1"/>
    <col min="11256" max="11257" width="11.42578125" style="38"/>
    <col min="11258" max="11258" width="12.85546875" style="38" customWidth="1"/>
    <col min="11259" max="11259" width="11.42578125" style="38" customWidth="1"/>
    <col min="11260" max="11260" width="14.42578125" style="38" customWidth="1"/>
    <col min="11261" max="11503" width="11.42578125" style="38"/>
    <col min="11504" max="11504" width="14.42578125" style="38" customWidth="1"/>
    <col min="11505" max="11505" width="38" style="38" customWidth="1"/>
    <col min="11506" max="11506" width="31.42578125" style="38" customWidth="1"/>
    <col min="11507" max="11507" width="21.42578125" style="38" customWidth="1"/>
    <col min="11508" max="11508" width="19" style="38" customWidth="1"/>
    <col min="11509" max="11509" width="14" style="38" customWidth="1"/>
    <col min="11510" max="11510" width="19.140625" style="38" customWidth="1"/>
    <col min="11511" max="11511" width="15.85546875" style="38" customWidth="1"/>
    <col min="11512" max="11513" width="11.42578125" style="38"/>
    <col min="11514" max="11514" width="12.85546875" style="38" customWidth="1"/>
    <col min="11515" max="11515" width="11.42578125" style="38" customWidth="1"/>
    <col min="11516" max="11516" width="14.42578125" style="38" customWidth="1"/>
    <col min="11517" max="11759" width="11.42578125" style="38"/>
    <col min="11760" max="11760" width="14.42578125" style="38" customWidth="1"/>
    <col min="11761" max="11761" width="38" style="38" customWidth="1"/>
    <col min="11762" max="11762" width="31.42578125" style="38" customWidth="1"/>
    <col min="11763" max="11763" width="21.42578125" style="38" customWidth="1"/>
    <col min="11764" max="11764" width="19" style="38" customWidth="1"/>
    <col min="11765" max="11765" width="14" style="38" customWidth="1"/>
    <col min="11766" max="11766" width="19.140625" style="38" customWidth="1"/>
    <col min="11767" max="11767" width="15.85546875" style="38" customWidth="1"/>
    <col min="11768" max="11769" width="11.42578125" style="38"/>
    <col min="11770" max="11770" width="12.85546875" style="38" customWidth="1"/>
    <col min="11771" max="11771" width="11.42578125" style="38" customWidth="1"/>
    <col min="11772" max="11772" width="14.42578125" style="38" customWidth="1"/>
    <col min="11773" max="12015" width="11.42578125" style="38"/>
    <col min="12016" max="12016" width="14.42578125" style="38" customWidth="1"/>
    <col min="12017" max="12017" width="38" style="38" customWidth="1"/>
    <col min="12018" max="12018" width="31.42578125" style="38" customWidth="1"/>
    <col min="12019" max="12019" width="21.42578125" style="38" customWidth="1"/>
    <col min="12020" max="12020" width="19" style="38" customWidth="1"/>
    <col min="12021" max="12021" width="14" style="38" customWidth="1"/>
    <col min="12022" max="12022" width="19.140625" style="38" customWidth="1"/>
    <col min="12023" max="12023" width="15.85546875" style="38" customWidth="1"/>
    <col min="12024" max="12025" width="11.42578125" style="38"/>
    <col min="12026" max="12026" width="12.85546875" style="38" customWidth="1"/>
    <col min="12027" max="12027" width="11.42578125" style="38" customWidth="1"/>
    <col min="12028" max="12028" width="14.42578125" style="38" customWidth="1"/>
    <col min="12029" max="12271" width="11.42578125" style="38"/>
    <col min="12272" max="12272" width="14.42578125" style="38" customWidth="1"/>
    <col min="12273" max="12273" width="38" style="38" customWidth="1"/>
    <col min="12274" max="12274" width="31.42578125" style="38" customWidth="1"/>
    <col min="12275" max="12275" width="21.42578125" style="38" customWidth="1"/>
    <col min="12276" max="12276" width="19" style="38" customWidth="1"/>
    <col min="12277" max="12277" width="14" style="38" customWidth="1"/>
    <col min="12278" max="12278" width="19.140625" style="38" customWidth="1"/>
    <col min="12279" max="12279" width="15.85546875" style="38" customWidth="1"/>
    <col min="12280" max="12281" width="11.42578125" style="38"/>
    <col min="12282" max="12282" width="12.85546875" style="38" customWidth="1"/>
    <col min="12283" max="12283" width="11.42578125" style="38" customWidth="1"/>
    <col min="12284" max="12284" width="14.42578125" style="38" customWidth="1"/>
    <col min="12285" max="12527" width="11.42578125" style="38"/>
    <col min="12528" max="12528" width="14.42578125" style="38" customWidth="1"/>
    <col min="12529" max="12529" width="38" style="38" customWidth="1"/>
    <col min="12530" max="12530" width="31.42578125" style="38" customWidth="1"/>
    <col min="12531" max="12531" width="21.42578125" style="38" customWidth="1"/>
    <col min="12532" max="12532" width="19" style="38" customWidth="1"/>
    <col min="12533" max="12533" width="14" style="38" customWidth="1"/>
    <col min="12534" max="12534" width="19.140625" style="38" customWidth="1"/>
    <col min="12535" max="12535" width="15.85546875" style="38" customWidth="1"/>
    <col min="12536" max="12537" width="11.42578125" style="38"/>
    <col min="12538" max="12538" width="12.85546875" style="38" customWidth="1"/>
    <col min="12539" max="12539" width="11.42578125" style="38" customWidth="1"/>
    <col min="12540" max="12540" width="14.42578125" style="38" customWidth="1"/>
    <col min="12541" max="12783" width="11.42578125" style="38"/>
    <col min="12784" max="12784" width="14.42578125" style="38" customWidth="1"/>
    <col min="12785" max="12785" width="38" style="38" customWidth="1"/>
    <col min="12786" max="12786" width="31.42578125" style="38" customWidth="1"/>
    <col min="12787" max="12787" width="21.42578125" style="38" customWidth="1"/>
    <col min="12788" max="12788" width="19" style="38" customWidth="1"/>
    <col min="12789" max="12789" width="14" style="38" customWidth="1"/>
    <col min="12790" max="12790" width="19.140625" style="38" customWidth="1"/>
    <col min="12791" max="12791" width="15.85546875" style="38" customWidth="1"/>
    <col min="12792" max="12793" width="11.42578125" style="38"/>
    <col min="12794" max="12794" width="12.85546875" style="38" customWidth="1"/>
    <col min="12795" max="12795" width="11.42578125" style="38" customWidth="1"/>
    <col min="12796" max="12796" width="14.42578125" style="38" customWidth="1"/>
    <col min="12797" max="13039" width="11.42578125" style="38"/>
    <col min="13040" max="13040" width="14.42578125" style="38" customWidth="1"/>
    <col min="13041" max="13041" width="38" style="38" customWidth="1"/>
    <col min="13042" max="13042" width="31.42578125" style="38" customWidth="1"/>
    <col min="13043" max="13043" width="21.42578125" style="38" customWidth="1"/>
    <col min="13044" max="13044" width="19" style="38" customWidth="1"/>
    <col min="13045" max="13045" width="14" style="38" customWidth="1"/>
    <col min="13046" max="13046" width="19.140625" style="38" customWidth="1"/>
    <col min="13047" max="13047" width="15.85546875" style="38" customWidth="1"/>
    <col min="13048" max="13049" width="11.42578125" style="38"/>
    <col min="13050" max="13050" width="12.85546875" style="38" customWidth="1"/>
    <col min="13051" max="13051" width="11.42578125" style="38" customWidth="1"/>
    <col min="13052" max="13052" width="14.42578125" style="38" customWidth="1"/>
    <col min="13053" max="13295" width="11.42578125" style="38"/>
    <col min="13296" max="13296" width="14.42578125" style="38" customWidth="1"/>
    <col min="13297" max="13297" width="38" style="38" customWidth="1"/>
    <col min="13298" max="13298" width="31.42578125" style="38" customWidth="1"/>
    <col min="13299" max="13299" width="21.42578125" style="38" customWidth="1"/>
    <col min="13300" max="13300" width="19" style="38" customWidth="1"/>
    <col min="13301" max="13301" width="14" style="38" customWidth="1"/>
    <col min="13302" max="13302" width="19.140625" style="38" customWidth="1"/>
    <col min="13303" max="13303" width="15.85546875" style="38" customWidth="1"/>
    <col min="13304" max="13305" width="11.42578125" style="38"/>
    <col min="13306" max="13306" width="12.85546875" style="38" customWidth="1"/>
    <col min="13307" max="13307" width="11.42578125" style="38" customWidth="1"/>
    <col min="13308" max="13308" width="14.42578125" style="38" customWidth="1"/>
    <col min="13309" max="13551" width="11.42578125" style="38"/>
    <col min="13552" max="13552" width="14.42578125" style="38" customWidth="1"/>
    <col min="13553" max="13553" width="38" style="38" customWidth="1"/>
    <col min="13554" max="13554" width="31.42578125" style="38" customWidth="1"/>
    <col min="13555" max="13555" width="21.42578125" style="38" customWidth="1"/>
    <col min="13556" max="13556" width="19" style="38" customWidth="1"/>
    <col min="13557" max="13557" width="14" style="38" customWidth="1"/>
    <col min="13558" max="13558" width="19.140625" style="38" customWidth="1"/>
    <col min="13559" max="13559" width="15.85546875" style="38" customWidth="1"/>
    <col min="13560" max="13561" width="11.42578125" style="38"/>
    <col min="13562" max="13562" width="12.85546875" style="38" customWidth="1"/>
    <col min="13563" max="13563" width="11.42578125" style="38" customWidth="1"/>
    <col min="13564" max="13564" width="14.42578125" style="38" customWidth="1"/>
    <col min="13565" max="13807" width="11.42578125" style="38"/>
    <col min="13808" max="13808" width="14.42578125" style="38" customWidth="1"/>
    <col min="13809" max="13809" width="38" style="38" customWidth="1"/>
    <col min="13810" max="13810" width="31.42578125" style="38" customWidth="1"/>
    <col min="13811" max="13811" width="21.42578125" style="38" customWidth="1"/>
    <col min="13812" max="13812" width="19" style="38" customWidth="1"/>
    <col min="13813" max="13813" width="14" style="38" customWidth="1"/>
    <col min="13814" max="13814" width="19.140625" style="38" customWidth="1"/>
    <col min="13815" max="13815" width="15.85546875" style="38" customWidth="1"/>
    <col min="13816" max="13817" width="11.42578125" style="38"/>
    <col min="13818" max="13818" width="12.85546875" style="38" customWidth="1"/>
    <col min="13819" max="13819" width="11.42578125" style="38" customWidth="1"/>
    <col min="13820" max="13820" width="14.42578125" style="38" customWidth="1"/>
    <col min="13821" max="14063" width="11.42578125" style="38"/>
    <col min="14064" max="14064" width="14.42578125" style="38" customWidth="1"/>
    <col min="14065" max="14065" width="38" style="38" customWidth="1"/>
    <col min="14066" max="14066" width="31.42578125" style="38" customWidth="1"/>
    <col min="14067" max="14067" width="21.42578125" style="38" customWidth="1"/>
    <col min="14068" max="14068" width="19" style="38" customWidth="1"/>
    <col min="14069" max="14069" width="14" style="38" customWidth="1"/>
    <col min="14070" max="14070" width="19.140625" style="38" customWidth="1"/>
    <col min="14071" max="14071" width="15.85546875" style="38" customWidth="1"/>
    <col min="14072" max="14073" width="11.42578125" style="38"/>
    <col min="14074" max="14074" width="12.85546875" style="38" customWidth="1"/>
    <col min="14075" max="14075" width="11.42578125" style="38" customWidth="1"/>
    <col min="14076" max="14076" width="14.42578125" style="38" customWidth="1"/>
    <col min="14077" max="14319" width="11.42578125" style="38"/>
    <col min="14320" max="14320" width="14.42578125" style="38" customWidth="1"/>
    <col min="14321" max="14321" width="38" style="38" customWidth="1"/>
    <col min="14322" max="14322" width="31.42578125" style="38" customWidth="1"/>
    <col min="14323" max="14323" width="21.42578125" style="38" customWidth="1"/>
    <col min="14324" max="14324" width="19" style="38" customWidth="1"/>
    <col min="14325" max="14325" width="14" style="38" customWidth="1"/>
    <col min="14326" max="14326" width="19.140625" style="38" customWidth="1"/>
    <col min="14327" max="14327" width="15.85546875" style="38" customWidth="1"/>
    <col min="14328" max="14329" width="11.42578125" style="38"/>
    <col min="14330" max="14330" width="12.85546875" style="38" customWidth="1"/>
    <col min="14331" max="14331" width="11.42578125" style="38" customWidth="1"/>
    <col min="14332" max="14332" width="14.42578125" style="38" customWidth="1"/>
    <col min="14333" max="14575" width="11.42578125" style="38"/>
    <col min="14576" max="14576" width="14.42578125" style="38" customWidth="1"/>
    <col min="14577" max="14577" width="38" style="38" customWidth="1"/>
    <col min="14578" max="14578" width="31.42578125" style="38" customWidth="1"/>
    <col min="14579" max="14579" width="21.42578125" style="38" customWidth="1"/>
    <col min="14580" max="14580" width="19" style="38" customWidth="1"/>
    <col min="14581" max="14581" width="14" style="38" customWidth="1"/>
    <col min="14582" max="14582" width="19.140625" style="38" customWidth="1"/>
    <col min="14583" max="14583" width="15.85546875" style="38" customWidth="1"/>
    <col min="14584" max="14585" width="11.42578125" style="38"/>
    <col min="14586" max="14586" width="12.85546875" style="38" customWidth="1"/>
    <col min="14587" max="14587" width="11.42578125" style="38" customWidth="1"/>
    <col min="14588" max="14588" width="14.42578125" style="38" customWidth="1"/>
    <col min="14589" max="14831" width="11.42578125" style="38"/>
    <col min="14832" max="14832" width="14.42578125" style="38" customWidth="1"/>
    <col min="14833" max="14833" width="38" style="38" customWidth="1"/>
    <col min="14834" max="14834" width="31.42578125" style="38" customWidth="1"/>
    <col min="14835" max="14835" width="21.42578125" style="38" customWidth="1"/>
    <col min="14836" max="14836" width="19" style="38" customWidth="1"/>
    <col min="14837" max="14837" width="14" style="38" customWidth="1"/>
    <col min="14838" max="14838" width="19.140625" style="38" customWidth="1"/>
    <col min="14839" max="14839" width="15.85546875" style="38" customWidth="1"/>
    <col min="14840" max="14841" width="11.42578125" style="38"/>
    <col min="14842" max="14842" width="12.85546875" style="38" customWidth="1"/>
    <col min="14843" max="14843" width="11.42578125" style="38" customWidth="1"/>
    <col min="14844" max="14844" width="14.42578125" style="38" customWidth="1"/>
    <col min="14845" max="15087" width="11.42578125" style="38"/>
    <col min="15088" max="15088" width="14.42578125" style="38" customWidth="1"/>
    <col min="15089" max="15089" width="38" style="38" customWidth="1"/>
    <col min="15090" max="15090" width="31.42578125" style="38" customWidth="1"/>
    <col min="15091" max="15091" width="21.42578125" style="38" customWidth="1"/>
    <col min="15092" max="15092" width="19" style="38" customWidth="1"/>
    <col min="15093" max="15093" width="14" style="38" customWidth="1"/>
    <col min="15094" max="15094" width="19.140625" style="38" customWidth="1"/>
    <col min="15095" max="15095" width="15.85546875" style="38" customWidth="1"/>
    <col min="15096" max="15097" width="11.42578125" style="38"/>
    <col min="15098" max="15098" width="12.85546875" style="38" customWidth="1"/>
    <col min="15099" max="15099" width="11.42578125" style="38" customWidth="1"/>
    <col min="15100" max="15100" width="14.42578125" style="38" customWidth="1"/>
    <col min="15101" max="15343" width="11.42578125" style="38"/>
    <col min="15344" max="15344" width="14.42578125" style="38" customWidth="1"/>
    <col min="15345" max="15345" width="38" style="38" customWidth="1"/>
    <col min="15346" max="15346" width="31.42578125" style="38" customWidth="1"/>
    <col min="15347" max="15347" width="21.42578125" style="38" customWidth="1"/>
    <col min="15348" max="15348" width="19" style="38" customWidth="1"/>
    <col min="15349" max="15349" width="14" style="38" customWidth="1"/>
    <col min="15350" max="15350" width="19.140625" style="38" customWidth="1"/>
    <col min="15351" max="15351" width="15.85546875" style="38" customWidth="1"/>
    <col min="15352" max="15353" width="11.42578125" style="38"/>
    <col min="15354" max="15354" width="12.85546875" style="38" customWidth="1"/>
    <col min="15355" max="15355" width="11.42578125" style="38" customWidth="1"/>
    <col min="15356" max="15356" width="14.42578125" style="38" customWidth="1"/>
    <col min="15357" max="15599" width="11.42578125" style="38"/>
    <col min="15600" max="15600" width="14.42578125" style="38" customWidth="1"/>
    <col min="15601" max="15601" width="38" style="38" customWidth="1"/>
    <col min="15602" max="15602" width="31.42578125" style="38" customWidth="1"/>
    <col min="15603" max="15603" width="21.42578125" style="38" customWidth="1"/>
    <col min="15604" max="15604" width="19" style="38" customWidth="1"/>
    <col min="15605" max="15605" width="14" style="38" customWidth="1"/>
    <col min="15606" max="15606" width="19.140625" style="38" customWidth="1"/>
    <col min="15607" max="15607" width="15.85546875" style="38" customWidth="1"/>
    <col min="15608" max="15609" width="11.42578125" style="38"/>
    <col min="15610" max="15610" width="12.85546875" style="38" customWidth="1"/>
    <col min="15611" max="15611" width="11.42578125" style="38" customWidth="1"/>
    <col min="15612" max="15612" width="14.42578125" style="38" customWidth="1"/>
    <col min="15613" max="15855" width="11.42578125" style="38"/>
    <col min="15856" max="15856" width="14.42578125" style="38" customWidth="1"/>
    <col min="15857" max="15857" width="38" style="38" customWidth="1"/>
    <col min="15858" max="15858" width="31.42578125" style="38" customWidth="1"/>
    <col min="15859" max="15859" width="21.42578125" style="38" customWidth="1"/>
    <col min="15860" max="15860" width="19" style="38" customWidth="1"/>
    <col min="15861" max="15861" width="14" style="38" customWidth="1"/>
    <col min="15862" max="15862" width="19.140625" style="38" customWidth="1"/>
    <col min="15863" max="15863" width="15.85546875" style="38" customWidth="1"/>
    <col min="15864" max="15865" width="11.42578125" style="38"/>
    <col min="15866" max="15866" width="12.85546875" style="38" customWidth="1"/>
    <col min="15867" max="15867" width="11.42578125" style="38" customWidth="1"/>
    <col min="15868" max="15868" width="14.42578125" style="38" customWidth="1"/>
    <col min="15869" max="16111" width="11.42578125" style="38"/>
    <col min="16112" max="16112" width="14.42578125" style="38" customWidth="1"/>
    <col min="16113" max="16113" width="38" style="38" customWidth="1"/>
    <col min="16114" max="16114" width="31.42578125" style="38" customWidth="1"/>
    <col min="16115" max="16115" width="21.42578125" style="38" customWidth="1"/>
    <col min="16116" max="16116" width="19" style="38" customWidth="1"/>
    <col min="16117" max="16117" width="14" style="38" customWidth="1"/>
    <col min="16118" max="16118" width="19.140625" style="38" customWidth="1"/>
    <col min="16119" max="16119" width="15.85546875" style="38" customWidth="1"/>
    <col min="16120" max="16121" width="11.42578125" style="38"/>
    <col min="16122" max="16122" width="12.85546875" style="38" customWidth="1"/>
    <col min="16123" max="16123" width="11.42578125" style="38" customWidth="1"/>
    <col min="16124" max="16124" width="14.42578125" style="38" customWidth="1"/>
    <col min="16125" max="16384" width="11.42578125" style="38"/>
  </cols>
  <sheetData>
    <row r="1" spans="2:6" ht="15.75" thickBot="1" x14ac:dyDescent="0.3"/>
    <row r="2" spans="2:6" ht="14.45" customHeight="1" x14ac:dyDescent="0.25">
      <c r="B2" s="208" t="s">
        <v>30</v>
      </c>
      <c r="C2" s="209"/>
      <c r="D2" s="209"/>
      <c r="E2" s="209"/>
      <c r="F2" s="210"/>
    </row>
    <row r="3" spans="2:6" ht="14.45" customHeight="1" x14ac:dyDescent="0.25">
      <c r="B3" s="211"/>
      <c r="C3" s="212"/>
      <c r="D3" s="212"/>
      <c r="E3" s="212"/>
      <c r="F3" s="213"/>
    </row>
    <row r="4" spans="2:6" ht="14.45" customHeight="1" thickBot="1" x14ac:dyDescent="0.3">
      <c r="B4" s="214"/>
      <c r="C4" s="215"/>
      <c r="D4" s="215"/>
      <c r="E4" s="215"/>
      <c r="F4" s="216"/>
    </row>
    <row r="5" spans="2:6" ht="16.5" thickBot="1" x14ac:dyDescent="0.3">
      <c r="B5" s="217" t="s">
        <v>31</v>
      </c>
      <c r="C5" s="218"/>
      <c r="D5" s="194"/>
      <c r="E5" s="195"/>
      <c r="F5" s="196"/>
    </row>
    <row r="6" spans="2:6" ht="5.0999999999999996" customHeight="1" thickBot="1" x14ac:dyDescent="0.3">
      <c r="B6" s="83"/>
      <c r="C6" s="83"/>
      <c r="D6" s="83"/>
      <c r="E6" s="83"/>
      <c r="F6" s="66"/>
    </row>
    <row r="7" spans="2:6" ht="15" customHeight="1" x14ac:dyDescent="0.25">
      <c r="B7" s="197" t="s">
        <v>32</v>
      </c>
      <c r="C7" s="197" t="s">
        <v>33</v>
      </c>
      <c r="D7" s="197" t="s">
        <v>57</v>
      </c>
      <c r="E7" s="219" t="s">
        <v>34</v>
      </c>
      <c r="F7" s="197" t="s">
        <v>35</v>
      </c>
    </row>
    <row r="8" spans="2:6" ht="43.7" customHeight="1" thickBot="1" x14ac:dyDescent="0.3">
      <c r="B8" s="198"/>
      <c r="C8" s="198"/>
      <c r="D8" s="198"/>
      <c r="E8" s="220"/>
      <c r="F8" s="198"/>
    </row>
    <row r="9" spans="2:6" ht="15.6" customHeight="1" x14ac:dyDescent="0.25">
      <c r="B9" s="201" t="s">
        <v>52</v>
      </c>
      <c r="C9" s="199"/>
      <c r="D9" s="199" t="s">
        <v>58</v>
      </c>
      <c r="E9" s="203">
        <v>10</v>
      </c>
      <c r="F9" s="206" t="s">
        <v>12</v>
      </c>
    </row>
    <row r="10" spans="2:6" x14ac:dyDescent="0.25">
      <c r="B10" s="202"/>
      <c r="C10" s="200"/>
      <c r="D10" s="200"/>
      <c r="E10" s="204"/>
      <c r="F10" s="207"/>
    </row>
    <row r="11" spans="2:6" x14ac:dyDescent="0.25">
      <c r="B11" s="202" t="s">
        <v>52</v>
      </c>
      <c r="C11" s="200"/>
      <c r="D11" s="200" t="s">
        <v>58</v>
      </c>
      <c r="E11" s="205">
        <v>10</v>
      </c>
      <c r="F11" s="207" t="s">
        <v>53</v>
      </c>
    </row>
    <row r="12" spans="2:6" x14ac:dyDescent="0.25">
      <c r="B12" s="202"/>
      <c r="C12" s="200"/>
      <c r="D12" s="200"/>
      <c r="E12" s="205"/>
      <c r="F12" s="207"/>
    </row>
    <row r="13" spans="2:6" ht="15.75" thickBot="1" x14ac:dyDescent="0.3">
      <c r="B13" s="103"/>
      <c r="C13" s="61"/>
      <c r="D13" s="61"/>
      <c r="E13" s="75"/>
      <c r="F13" s="76"/>
    </row>
    <row r="14" spans="2:6" ht="15.75" thickBot="1" x14ac:dyDescent="0.3">
      <c r="B14" s="176" t="s">
        <v>54</v>
      </c>
      <c r="C14" s="177"/>
      <c r="D14" s="178"/>
      <c r="E14" s="58">
        <f>SUM(E9:E13)</f>
        <v>20</v>
      </c>
      <c r="F14" s="57"/>
    </row>
    <row r="15" spans="2:6" ht="15.75" thickBot="1" x14ac:dyDescent="0.3">
      <c r="B15" s="179" t="s">
        <v>55</v>
      </c>
      <c r="C15" s="180"/>
      <c r="D15" s="181"/>
      <c r="E15" s="59"/>
      <c r="F15" s="56"/>
    </row>
    <row r="16" spans="2:6" ht="15.75" thickBot="1" x14ac:dyDescent="0.3">
      <c r="B16" s="182" t="s">
        <v>56</v>
      </c>
      <c r="C16" s="183"/>
      <c r="D16" s="184"/>
      <c r="E16" s="60"/>
      <c r="F16" s="49"/>
    </row>
    <row r="17" spans="2:8" x14ac:dyDescent="0.25">
      <c r="B17" s="185" t="s">
        <v>73</v>
      </c>
      <c r="C17" s="186"/>
      <c r="D17" s="186"/>
      <c r="E17" s="186"/>
      <c r="F17" s="187"/>
    </row>
    <row r="18" spans="2:8" x14ac:dyDescent="0.25">
      <c r="B18" s="188"/>
      <c r="C18" s="189"/>
      <c r="D18" s="189"/>
      <c r="E18" s="189"/>
      <c r="F18" s="190"/>
    </row>
    <row r="19" spans="2:8" ht="15.75" thickBot="1" x14ac:dyDescent="0.3">
      <c r="B19" s="191"/>
      <c r="C19" s="192"/>
      <c r="D19" s="192"/>
      <c r="E19" s="192"/>
      <c r="F19" s="193"/>
    </row>
    <row r="20" spans="2:8" x14ac:dyDescent="0.25">
      <c r="B20" s="50"/>
      <c r="C20" s="50"/>
      <c r="D20" s="50"/>
      <c r="E20" s="50"/>
      <c r="F20" s="50"/>
    </row>
    <row r="21" spans="2:8" x14ac:dyDescent="0.25">
      <c r="B21" s="102" t="s">
        <v>74</v>
      </c>
      <c r="C21" s="40"/>
    </row>
    <row r="22" spans="2:8" x14ac:dyDescent="0.25">
      <c r="B22" s="40"/>
      <c r="C22" s="40"/>
      <c r="D22" s="40"/>
      <c r="E22" s="40"/>
      <c r="F22" s="40"/>
      <c r="G22" s="40"/>
      <c r="H22" s="40"/>
    </row>
    <row r="23" spans="2:8" x14ac:dyDescent="0.25">
      <c r="B23" s="40"/>
      <c r="C23" s="62"/>
      <c r="D23" s="62"/>
      <c r="E23" s="63"/>
      <c r="F23" s="63"/>
      <c r="G23" s="63"/>
      <c r="H23" s="40"/>
    </row>
    <row r="24" spans="2:8" x14ac:dyDescent="0.25">
      <c r="C24" s="40"/>
      <c r="D24" s="64"/>
      <c r="E24" s="40"/>
      <c r="F24" s="40"/>
      <c r="G24" s="40"/>
      <c r="H24" s="40"/>
    </row>
    <row r="25" spans="2:8" x14ac:dyDescent="0.25">
      <c r="C25" s="40"/>
      <c r="D25" s="40"/>
      <c r="E25" s="40"/>
      <c r="F25" s="40"/>
      <c r="G25" s="40"/>
      <c r="H25" s="40"/>
    </row>
    <row r="26" spans="2:8" x14ac:dyDescent="0.25">
      <c r="C26" s="40"/>
      <c r="D26" s="40"/>
      <c r="E26" s="40"/>
      <c r="F26" s="40"/>
      <c r="G26" s="40"/>
      <c r="H26" s="40"/>
    </row>
    <row r="27" spans="2:8" x14ac:dyDescent="0.25">
      <c r="C27" s="40"/>
      <c r="D27" s="40"/>
      <c r="E27" s="40"/>
      <c r="F27" s="40"/>
      <c r="G27" s="40"/>
      <c r="H27" s="40"/>
    </row>
  </sheetData>
  <mergeCells count="22">
    <mergeCell ref="B2:F4"/>
    <mergeCell ref="B5:C5"/>
    <mergeCell ref="B7:B8"/>
    <mergeCell ref="C7:C8"/>
    <mergeCell ref="E7:E8"/>
    <mergeCell ref="F7:F8"/>
    <mergeCell ref="B14:D14"/>
    <mergeCell ref="B15:D15"/>
    <mergeCell ref="B16:D16"/>
    <mergeCell ref="B17:F19"/>
    <mergeCell ref="D5:F5"/>
    <mergeCell ref="D7:D8"/>
    <mergeCell ref="D9:D10"/>
    <mergeCell ref="D11:D12"/>
    <mergeCell ref="C11:C12"/>
    <mergeCell ref="B9:B10"/>
    <mergeCell ref="C9:C10"/>
    <mergeCell ref="B11:B12"/>
    <mergeCell ref="E9:E10"/>
    <mergeCell ref="E11:E12"/>
    <mergeCell ref="F9:F10"/>
    <mergeCell ref="F11:F12"/>
  </mergeCells>
  <dataValidations count="2">
    <dataValidation type="list" allowBlank="1" showInputMessage="1" showErrorMessage="1" sqref="F9 F11 F13">
      <formula1>"Si,No"</formula1>
    </dataValidation>
    <dataValidation type="list" allowBlank="1" showInputMessage="1" showErrorMessage="1" sqref="D9:D12">
      <formula1>"Aseguramiento,Consultoria"</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24"/>
  <sheetViews>
    <sheetView zoomScale="125" zoomScaleNormal="125" zoomScalePageLayoutView="125" workbookViewId="0">
      <selection activeCell="B22" sqref="B22"/>
    </sheetView>
  </sheetViews>
  <sheetFormatPr baseColWidth="10" defaultColWidth="11.42578125" defaultRowHeight="15" x14ac:dyDescent="0.25"/>
  <cols>
    <col min="1" max="1" width="3.42578125" style="38" customWidth="1"/>
    <col min="2" max="2" width="32.85546875" style="38" customWidth="1"/>
    <col min="3" max="4" width="31.140625" style="38" customWidth="1"/>
    <col min="5" max="5" width="17" style="38" customWidth="1"/>
    <col min="6" max="6" width="13.140625" style="39" customWidth="1"/>
    <col min="7" max="7" width="14.28515625" style="39" customWidth="1"/>
    <col min="8" max="8" width="11.42578125" style="38"/>
    <col min="9" max="9" width="3.42578125" style="38" bestFit="1" customWidth="1"/>
    <col min="10" max="10" width="5.85546875" style="38" customWidth="1"/>
    <col min="11" max="11" width="5.85546875" style="39" customWidth="1"/>
    <col min="12" max="20" width="5.85546875" style="38" customWidth="1"/>
    <col min="21" max="254" width="11.42578125" style="38"/>
    <col min="255" max="255" width="14.42578125" style="38" customWidth="1"/>
    <col min="256" max="256" width="38" style="38" customWidth="1"/>
    <col min="257" max="257" width="31.42578125" style="38" customWidth="1"/>
    <col min="258" max="258" width="21.42578125" style="38" customWidth="1"/>
    <col min="259" max="259" width="19" style="38" customWidth="1"/>
    <col min="260" max="260" width="14" style="38" customWidth="1"/>
    <col min="261" max="261" width="19.140625" style="38" customWidth="1"/>
    <col min="262" max="262" width="15.85546875" style="38" customWidth="1"/>
    <col min="263" max="264" width="11.42578125" style="38"/>
    <col min="265" max="265" width="12.85546875" style="38" customWidth="1"/>
    <col min="266" max="266" width="11.42578125" style="38" customWidth="1"/>
    <col min="267" max="267" width="14.42578125" style="38" customWidth="1"/>
    <col min="268" max="510" width="11.42578125" style="38"/>
    <col min="511" max="511" width="14.42578125" style="38" customWidth="1"/>
    <col min="512" max="512" width="38" style="38" customWidth="1"/>
    <col min="513" max="513" width="31.42578125" style="38" customWidth="1"/>
    <col min="514" max="514" width="21.42578125" style="38" customWidth="1"/>
    <col min="515" max="515" width="19" style="38" customWidth="1"/>
    <col min="516" max="516" width="14" style="38" customWidth="1"/>
    <col min="517" max="517" width="19.140625" style="38" customWidth="1"/>
    <col min="518" max="518" width="15.85546875" style="38" customWidth="1"/>
    <col min="519" max="520" width="11.42578125" style="38"/>
    <col min="521" max="521" width="12.85546875" style="38" customWidth="1"/>
    <col min="522" max="522" width="11.42578125" style="38" customWidth="1"/>
    <col min="523" max="523" width="14.42578125" style="38" customWidth="1"/>
    <col min="524" max="766" width="11.42578125" style="38"/>
    <col min="767" max="767" width="14.42578125" style="38" customWidth="1"/>
    <col min="768" max="768" width="38" style="38" customWidth="1"/>
    <col min="769" max="769" width="31.42578125" style="38" customWidth="1"/>
    <col min="770" max="770" width="21.42578125" style="38" customWidth="1"/>
    <col min="771" max="771" width="19" style="38" customWidth="1"/>
    <col min="772" max="772" width="14" style="38" customWidth="1"/>
    <col min="773" max="773" width="19.140625" style="38" customWidth="1"/>
    <col min="774" max="774" width="15.85546875" style="38" customWidth="1"/>
    <col min="775" max="776" width="11.42578125" style="38"/>
    <col min="777" max="777" width="12.85546875" style="38" customWidth="1"/>
    <col min="778" max="778" width="11.42578125" style="38" customWidth="1"/>
    <col min="779" max="779" width="14.42578125" style="38" customWidth="1"/>
    <col min="780" max="1022" width="11.42578125" style="38"/>
    <col min="1023" max="1023" width="14.42578125" style="38" customWidth="1"/>
    <col min="1024" max="1024" width="38" style="38" customWidth="1"/>
    <col min="1025" max="1025" width="31.42578125" style="38" customWidth="1"/>
    <col min="1026" max="1026" width="21.42578125" style="38" customWidth="1"/>
    <col min="1027" max="1027" width="19" style="38" customWidth="1"/>
    <col min="1028" max="1028" width="14" style="38" customWidth="1"/>
    <col min="1029" max="1029" width="19.140625" style="38" customWidth="1"/>
    <col min="1030" max="1030" width="15.85546875" style="38" customWidth="1"/>
    <col min="1031" max="1032" width="11.42578125" style="38"/>
    <col min="1033" max="1033" width="12.85546875" style="38" customWidth="1"/>
    <col min="1034" max="1034" width="11.42578125" style="38" customWidth="1"/>
    <col min="1035" max="1035" width="14.42578125" style="38" customWidth="1"/>
    <col min="1036" max="1278" width="11.42578125" style="38"/>
    <col min="1279" max="1279" width="14.42578125" style="38" customWidth="1"/>
    <col min="1280" max="1280" width="38" style="38" customWidth="1"/>
    <col min="1281" max="1281" width="31.42578125" style="38" customWidth="1"/>
    <col min="1282" max="1282" width="21.42578125" style="38" customWidth="1"/>
    <col min="1283" max="1283" width="19" style="38" customWidth="1"/>
    <col min="1284" max="1284" width="14" style="38" customWidth="1"/>
    <col min="1285" max="1285" width="19.140625" style="38" customWidth="1"/>
    <col min="1286" max="1286" width="15.85546875" style="38" customWidth="1"/>
    <col min="1287" max="1288" width="11.42578125" style="38"/>
    <col min="1289" max="1289" width="12.85546875" style="38" customWidth="1"/>
    <col min="1290" max="1290" width="11.42578125" style="38" customWidth="1"/>
    <col min="1291" max="1291" width="14.42578125" style="38" customWidth="1"/>
    <col min="1292" max="1534" width="11.42578125" style="38"/>
    <col min="1535" max="1535" width="14.42578125" style="38" customWidth="1"/>
    <col min="1536" max="1536" width="38" style="38" customWidth="1"/>
    <col min="1537" max="1537" width="31.42578125" style="38" customWidth="1"/>
    <col min="1538" max="1538" width="21.42578125" style="38" customWidth="1"/>
    <col min="1539" max="1539" width="19" style="38" customWidth="1"/>
    <col min="1540" max="1540" width="14" style="38" customWidth="1"/>
    <col min="1541" max="1541" width="19.140625" style="38" customWidth="1"/>
    <col min="1542" max="1542" width="15.85546875" style="38" customWidth="1"/>
    <col min="1543" max="1544" width="11.42578125" style="38"/>
    <col min="1545" max="1545" width="12.85546875" style="38" customWidth="1"/>
    <col min="1546" max="1546" width="11.42578125" style="38" customWidth="1"/>
    <col min="1547" max="1547" width="14.42578125" style="38" customWidth="1"/>
    <col min="1548" max="1790" width="11.42578125" style="38"/>
    <col min="1791" max="1791" width="14.42578125" style="38" customWidth="1"/>
    <col min="1792" max="1792" width="38" style="38" customWidth="1"/>
    <col min="1793" max="1793" width="31.42578125" style="38" customWidth="1"/>
    <col min="1794" max="1794" width="21.42578125" style="38" customWidth="1"/>
    <col min="1795" max="1795" width="19" style="38" customWidth="1"/>
    <col min="1796" max="1796" width="14" style="38" customWidth="1"/>
    <col min="1797" max="1797" width="19.140625" style="38" customWidth="1"/>
    <col min="1798" max="1798" width="15.85546875" style="38" customWidth="1"/>
    <col min="1799" max="1800" width="11.42578125" style="38"/>
    <col min="1801" max="1801" width="12.85546875" style="38" customWidth="1"/>
    <col min="1802" max="1802" width="11.42578125" style="38" customWidth="1"/>
    <col min="1803" max="1803" width="14.42578125" style="38" customWidth="1"/>
    <col min="1804" max="2046" width="11.42578125" style="38"/>
    <col min="2047" max="2047" width="14.42578125" style="38" customWidth="1"/>
    <col min="2048" max="2048" width="38" style="38" customWidth="1"/>
    <col min="2049" max="2049" width="31.42578125" style="38" customWidth="1"/>
    <col min="2050" max="2050" width="21.42578125" style="38" customWidth="1"/>
    <col min="2051" max="2051" width="19" style="38" customWidth="1"/>
    <col min="2052" max="2052" width="14" style="38" customWidth="1"/>
    <col min="2053" max="2053" width="19.140625" style="38" customWidth="1"/>
    <col min="2054" max="2054" width="15.85546875" style="38" customWidth="1"/>
    <col min="2055" max="2056" width="11.42578125" style="38"/>
    <col min="2057" max="2057" width="12.85546875" style="38" customWidth="1"/>
    <col min="2058" max="2058" width="11.42578125" style="38" customWidth="1"/>
    <col min="2059" max="2059" width="14.42578125" style="38" customWidth="1"/>
    <col min="2060" max="2302" width="11.42578125" style="38"/>
    <col min="2303" max="2303" width="14.42578125" style="38" customWidth="1"/>
    <col min="2304" max="2304" width="38" style="38" customWidth="1"/>
    <col min="2305" max="2305" width="31.42578125" style="38" customWidth="1"/>
    <col min="2306" max="2306" width="21.42578125" style="38" customWidth="1"/>
    <col min="2307" max="2307" width="19" style="38" customWidth="1"/>
    <col min="2308" max="2308" width="14" style="38" customWidth="1"/>
    <col min="2309" max="2309" width="19.140625" style="38" customWidth="1"/>
    <col min="2310" max="2310" width="15.85546875" style="38" customWidth="1"/>
    <col min="2311" max="2312" width="11.42578125" style="38"/>
    <col min="2313" max="2313" width="12.85546875" style="38" customWidth="1"/>
    <col min="2314" max="2314" width="11.42578125" style="38" customWidth="1"/>
    <col min="2315" max="2315" width="14.42578125" style="38" customWidth="1"/>
    <col min="2316" max="2558" width="11.42578125" style="38"/>
    <col min="2559" max="2559" width="14.42578125" style="38" customWidth="1"/>
    <col min="2560" max="2560" width="38" style="38" customWidth="1"/>
    <col min="2561" max="2561" width="31.42578125" style="38" customWidth="1"/>
    <col min="2562" max="2562" width="21.42578125" style="38" customWidth="1"/>
    <col min="2563" max="2563" width="19" style="38" customWidth="1"/>
    <col min="2564" max="2564" width="14" style="38" customWidth="1"/>
    <col min="2565" max="2565" width="19.140625" style="38" customWidth="1"/>
    <col min="2566" max="2566" width="15.85546875" style="38" customWidth="1"/>
    <col min="2567" max="2568" width="11.42578125" style="38"/>
    <col min="2569" max="2569" width="12.85546875" style="38" customWidth="1"/>
    <col min="2570" max="2570" width="11.42578125" style="38" customWidth="1"/>
    <col min="2571" max="2571" width="14.42578125" style="38" customWidth="1"/>
    <col min="2572" max="2814" width="11.42578125" style="38"/>
    <col min="2815" max="2815" width="14.42578125" style="38" customWidth="1"/>
    <col min="2816" max="2816" width="38" style="38" customWidth="1"/>
    <col min="2817" max="2817" width="31.42578125" style="38" customWidth="1"/>
    <col min="2818" max="2818" width="21.42578125" style="38" customWidth="1"/>
    <col min="2819" max="2819" width="19" style="38" customWidth="1"/>
    <col min="2820" max="2820" width="14" style="38" customWidth="1"/>
    <col min="2821" max="2821" width="19.140625" style="38" customWidth="1"/>
    <col min="2822" max="2822" width="15.85546875" style="38" customWidth="1"/>
    <col min="2823" max="2824" width="11.42578125" style="38"/>
    <col min="2825" max="2825" width="12.85546875" style="38" customWidth="1"/>
    <col min="2826" max="2826" width="11.42578125" style="38" customWidth="1"/>
    <col min="2827" max="2827" width="14.42578125" style="38" customWidth="1"/>
    <col min="2828" max="3070" width="11.42578125" style="38"/>
    <col min="3071" max="3071" width="14.42578125" style="38" customWidth="1"/>
    <col min="3072" max="3072" width="38" style="38" customWidth="1"/>
    <col min="3073" max="3073" width="31.42578125" style="38" customWidth="1"/>
    <col min="3074" max="3074" width="21.42578125" style="38" customWidth="1"/>
    <col min="3075" max="3075" width="19" style="38" customWidth="1"/>
    <col min="3076" max="3076" width="14" style="38" customWidth="1"/>
    <col min="3077" max="3077" width="19.140625" style="38" customWidth="1"/>
    <col min="3078" max="3078" width="15.85546875" style="38" customWidth="1"/>
    <col min="3079" max="3080" width="11.42578125" style="38"/>
    <col min="3081" max="3081" width="12.85546875" style="38" customWidth="1"/>
    <col min="3082" max="3082" width="11.42578125" style="38" customWidth="1"/>
    <col min="3083" max="3083" width="14.42578125" style="38" customWidth="1"/>
    <col min="3084" max="3326" width="11.42578125" style="38"/>
    <col min="3327" max="3327" width="14.42578125" style="38" customWidth="1"/>
    <col min="3328" max="3328" width="38" style="38" customWidth="1"/>
    <col min="3329" max="3329" width="31.42578125" style="38" customWidth="1"/>
    <col min="3330" max="3330" width="21.42578125" style="38" customWidth="1"/>
    <col min="3331" max="3331" width="19" style="38" customWidth="1"/>
    <col min="3332" max="3332" width="14" style="38" customWidth="1"/>
    <col min="3333" max="3333" width="19.140625" style="38" customWidth="1"/>
    <col min="3334" max="3334" width="15.85546875" style="38" customWidth="1"/>
    <col min="3335" max="3336" width="11.42578125" style="38"/>
    <col min="3337" max="3337" width="12.85546875" style="38" customWidth="1"/>
    <col min="3338" max="3338" width="11.42578125" style="38" customWidth="1"/>
    <col min="3339" max="3339" width="14.42578125" style="38" customWidth="1"/>
    <col min="3340" max="3582" width="11.42578125" style="38"/>
    <col min="3583" max="3583" width="14.42578125" style="38" customWidth="1"/>
    <col min="3584" max="3584" width="38" style="38" customWidth="1"/>
    <col min="3585" max="3585" width="31.42578125" style="38" customWidth="1"/>
    <col min="3586" max="3586" width="21.42578125" style="38" customWidth="1"/>
    <col min="3587" max="3587" width="19" style="38" customWidth="1"/>
    <col min="3588" max="3588" width="14" style="38" customWidth="1"/>
    <col min="3589" max="3589" width="19.140625" style="38" customWidth="1"/>
    <col min="3590" max="3590" width="15.85546875" style="38" customWidth="1"/>
    <col min="3591" max="3592" width="11.42578125" style="38"/>
    <col min="3593" max="3593" width="12.85546875" style="38" customWidth="1"/>
    <col min="3594" max="3594" width="11.42578125" style="38" customWidth="1"/>
    <col min="3595" max="3595" width="14.42578125" style="38" customWidth="1"/>
    <col min="3596" max="3838" width="11.42578125" style="38"/>
    <col min="3839" max="3839" width="14.42578125" style="38" customWidth="1"/>
    <col min="3840" max="3840" width="38" style="38" customWidth="1"/>
    <col min="3841" max="3841" width="31.42578125" style="38" customWidth="1"/>
    <col min="3842" max="3842" width="21.42578125" style="38" customWidth="1"/>
    <col min="3843" max="3843" width="19" style="38" customWidth="1"/>
    <col min="3844" max="3844" width="14" style="38" customWidth="1"/>
    <col min="3845" max="3845" width="19.140625" style="38" customWidth="1"/>
    <col min="3846" max="3846" width="15.85546875" style="38" customWidth="1"/>
    <col min="3847" max="3848" width="11.42578125" style="38"/>
    <col min="3849" max="3849" width="12.85546875" style="38" customWidth="1"/>
    <col min="3850" max="3850" width="11.42578125" style="38" customWidth="1"/>
    <col min="3851" max="3851" width="14.42578125" style="38" customWidth="1"/>
    <col min="3852" max="4094" width="11.42578125" style="38"/>
    <col min="4095" max="4095" width="14.42578125" style="38" customWidth="1"/>
    <col min="4096" max="4096" width="38" style="38" customWidth="1"/>
    <col min="4097" max="4097" width="31.42578125" style="38" customWidth="1"/>
    <col min="4098" max="4098" width="21.42578125" style="38" customWidth="1"/>
    <col min="4099" max="4099" width="19" style="38" customWidth="1"/>
    <col min="4100" max="4100" width="14" style="38" customWidth="1"/>
    <col min="4101" max="4101" width="19.140625" style="38" customWidth="1"/>
    <col min="4102" max="4102" width="15.85546875" style="38" customWidth="1"/>
    <col min="4103" max="4104" width="11.42578125" style="38"/>
    <col min="4105" max="4105" width="12.85546875" style="38" customWidth="1"/>
    <col min="4106" max="4106" width="11.42578125" style="38" customWidth="1"/>
    <col min="4107" max="4107" width="14.42578125" style="38" customWidth="1"/>
    <col min="4108" max="4350" width="11.42578125" style="38"/>
    <col min="4351" max="4351" width="14.42578125" style="38" customWidth="1"/>
    <col min="4352" max="4352" width="38" style="38" customWidth="1"/>
    <col min="4353" max="4353" width="31.42578125" style="38" customWidth="1"/>
    <col min="4354" max="4354" width="21.42578125" style="38" customWidth="1"/>
    <col min="4355" max="4355" width="19" style="38" customWidth="1"/>
    <col min="4356" max="4356" width="14" style="38" customWidth="1"/>
    <col min="4357" max="4357" width="19.140625" style="38" customWidth="1"/>
    <col min="4358" max="4358" width="15.85546875" style="38" customWidth="1"/>
    <col min="4359" max="4360" width="11.42578125" style="38"/>
    <col min="4361" max="4361" width="12.85546875" style="38" customWidth="1"/>
    <col min="4362" max="4362" width="11.42578125" style="38" customWidth="1"/>
    <col min="4363" max="4363" width="14.42578125" style="38" customWidth="1"/>
    <col min="4364" max="4606" width="11.42578125" style="38"/>
    <col min="4607" max="4607" width="14.42578125" style="38" customWidth="1"/>
    <col min="4608" max="4608" width="38" style="38" customWidth="1"/>
    <col min="4609" max="4609" width="31.42578125" style="38" customWidth="1"/>
    <col min="4610" max="4610" width="21.42578125" style="38" customWidth="1"/>
    <col min="4611" max="4611" width="19" style="38" customWidth="1"/>
    <col min="4612" max="4612" width="14" style="38" customWidth="1"/>
    <col min="4613" max="4613" width="19.140625" style="38" customWidth="1"/>
    <col min="4614" max="4614" width="15.85546875" style="38" customWidth="1"/>
    <col min="4615" max="4616" width="11.42578125" style="38"/>
    <col min="4617" max="4617" width="12.85546875" style="38" customWidth="1"/>
    <col min="4618" max="4618" width="11.42578125" style="38" customWidth="1"/>
    <col min="4619" max="4619" width="14.42578125" style="38" customWidth="1"/>
    <col min="4620" max="4862" width="11.42578125" style="38"/>
    <col min="4863" max="4863" width="14.42578125" style="38" customWidth="1"/>
    <col min="4864" max="4864" width="38" style="38" customWidth="1"/>
    <col min="4865" max="4865" width="31.42578125" style="38" customWidth="1"/>
    <col min="4866" max="4866" width="21.42578125" style="38" customWidth="1"/>
    <col min="4867" max="4867" width="19" style="38" customWidth="1"/>
    <col min="4868" max="4868" width="14" style="38" customWidth="1"/>
    <col min="4869" max="4869" width="19.140625" style="38" customWidth="1"/>
    <col min="4870" max="4870" width="15.85546875" style="38" customWidth="1"/>
    <col min="4871" max="4872" width="11.42578125" style="38"/>
    <col min="4873" max="4873" width="12.85546875" style="38" customWidth="1"/>
    <col min="4874" max="4874" width="11.42578125" style="38" customWidth="1"/>
    <col min="4875" max="4875" width="14.42578125" style="38" customWidth="1"/>
    <col min="4876" max="5118" width="11.42578125" style="38"/>
    <col min="5119" max="5119" width="14.42578125" style="38" customWidth="1"/>
    <col min="5120" max="5120" width="38" style="38" customWidth="1"/>
    <col min="5121" max="5121" width="31.42578125" style="38" customWidth="1"/>
    <col min="5122" max="5122" width="21.42578125" style="38" customWidth="1"/>
    <col min="5123" max="5123" width="19" style="38" customWidth="1"/>
    <col min="5124" max="5124" width="14" style="38" customWidth="1"/>
    <col min="5125" max="5125" width="19.140625" style="38" customWidth="1"/>
    <col min="5126" max="5126" width="15.85546875" style="38" customWidth="1"/>
    <col min="5127" max="5128" width="11.42578125" style="38"/>
    <col min="5129" max="5129" width="12.85546875" style="38" customWidth="1"/>
    <col min="5130" max="5130" width="11.42578125" style="38" customWidth="1"/>
    <col min="5131" max="5131" width="14.42578125" style="38" customWidth="1"/>
    <col min="5132" max="5374" width="11.42578125" style="38"/>
    <col min="5375" max="5375" width="14.42578125" style="38" customWidth="1"/>
    <col min="5376" max="5376" width="38" style="38" customWidth="1"/>
    <col min="5377" max="5377" width="31.42578125" style="38" customWidth="1"/>
    <col min="5378" max="5378" width="21.42578125" style="38" customWidth="1"/>
    <col min="5379" max="5379" width="19" style="38" customWidth="1"/>
    <col min="5380" max="5380" width="14" style="38" customWidth="1"/>
    <col min="5381" max="5381" width="19.140625" style="38" customWidth="1"/>
    <col min="5382" max="5382" width="15.85546875" style="38" customWidth="1"/>
    <col min="5383" max="5384" width="11.42578125" style="38"/>
    <col min="5385" max="5385" width="12.85546875" style="38" customWidth="1"/>
    <col min="5386" max="5386" width="11.42578125" style="38" customWidth="1"/>
    <col min="5387" max="5387" width="14.42578125" style="38" customWidth="1"/>
    <col min="5388" max="5630" width="11.42578125" style="38"/>
    <col min="5631" max="5631" width="14.42578125" style="38" customWidth="1"/>
    <col min="5632" max="5632" width="38" style="38" customWidth="1"/>
    <col min="5633" max="5633" width="31.42578125" style="38" customWidth="1"/>
    <col min="5634" max="5634" width="21.42578125" style="38" customWidth="1"/>
    <col min="5635" max="5635" width="19" style="38" customWidth="1"/>
    <col min="5636" max="5636" width="14" style="38" customWidth="1"/>
    <col min="5637" max="5637" width="19.140625" style="38" customWidth="1"/>
    <col min="5638" max="5638" width="15.85546875" style="38" customWidth="1"/>
    <col min="5639" max="5640" width="11.42578125" style="38"/>
    <col min="5641" max="5641" width="12.85546875" style="38" customWidth="1"/>
    <col min="5642" max="5642" width="11.42578125" style="38" customWidth="1"/>
    <col min="5643" max="5643" width="14.42578125" style="38" customWidth="1"/>
    <col min="5644" max="5886" width="11.42578125" style="38"/>
    <col min="5887" max="5887" width="14.42578125" style="38" customWidth="1"/>
    <col min="5888" max="5888" width="38" style="38" customWidth="1"/>
    <col min="5889" max="5889" width="31.42578125" style="38" customWidth="1"/>
    <col min="5890" max="5890" width="21.42578125" style="38" customWidth="1"/>
    <col min="5891" max="5891" width="19" style="38" customWidth="1"/>
    <col min="5892" max="5892" width="14" style="38" customWidth="1"/>
    <col min="5893" max="5893" width="19.140625" style="38" customWidth="1"/>
    <col min="5894" max="5894" width="15.85546875" style="38" customWidth="1"/>
    <col min="5895" max="5896" width="11.42578125" style="38"/>
    <col min="5897" max="5897" width="12.85546875" style="38" customWidth="1"/>
    <col min="5898" max="5898" width="11.42578125" style="38" customWidth="1"/>
    <col min="5899" max="5899" width="14.42578125" style="38" customWidth="1"/>
    <col min="5900" max="6142" width="11.42578125" style="38"/>
    <col min="6143" max="6143" width="14.42578125" style="38" customWidth="1"/>
    <col min="6144" max="6144" width="38" style="38" customWidth="1"/>
    <col min="6145" max="6145" width="31.42578125" style="38" customWidth="1"/>
    <col min="6146" max="6146" width="21.42578125" style="38" customWidth="1"/>
    <col min="6147" max="6147" width="19" style="38" customWidth="1"/>
    <col min="6148" max="6148" width="14" style="38" customWidth="1"/>
    <col min="6149" max="6149" width="19.140625" style="38" customWidth="1"/>
    <col min="6150" max="6150" width="15.85546875" style="38" customWidth="1"/>
    <col min="6151" max="6152" width="11.42578125" style="38"/>
    <col min="6153" max="6153" width="12.85546875" style="38" customWidth="1"/>
    <col min="6154" max="6154" width="11.42578125" style="38" customWidth="1"/>
    <col min="6155" max="6155" width="14.42578125" style="38" customWidth="1"/>
    <col min="6156" max="6398" width="11.42578125" style="38"/>
    <col min="6399" max="6399" width="14.42578125" style="38" customWidth="1"/>
    <col min="6400" max="6400" width="38" style="38" customWidth="1"/>
    <col min="6401" max="6401" width="31.42578125" style="38" customWidth="1"/>
    <col min="6402" max="6402" width="21.42578125" style="38" customWidth="1"/>
    <col min="6403" max="6403" width="19" style="38" customWidth="1"/>
    <col min="6404" max="6404" width="14" style="38" customWidth="1"/>
    <col min="6405" max="6405" width="19.140625" style="38" customWidth="1"/>
    <col min="6406" max="6406" width="15.85546875" style="38" customWidth="1"/>
    <col min="6407" max="6408" width="11.42578125" style="38"/>
    <col min="6409" max="6409" width="12.85546875" style="38" customWidth="1"/>
    <col min="6410" max="6410" width="11.42578125" style="38" customWidth="1"/>
    <col min="6411" max="6411" width="14.42578125" style="38" customWidth="1"/>
    <col min="6412" max="6654" width="11.42578125" style="38"/>
    <col min="6655" max="6655" width="14.42578125" style="38" customWidth="1"/>
    <col min="6656" max="6656" width="38" style="38" customWidth="1"/>
    <col min="6657" max="6657" width="31.42578125" style="38" customWidth="1"/>
    <col min="6658" max="6658" width="21.42578125" style="38" customWidth="1"/>
    <col min="6659" max="6659" width="19" style="38" customWidth="1"/>
    <col min="6660" max="6660" width="14" style="38" customWidth="1"/>
    <col min="6661" max="6661" width="19.140625" style="38" customWidth="1"/>
    <col min="6662" max="6662" width="15.85546875" style="38" customWidth="1"/>
    <col min="6663" max="6664" width="11.42578125" style="38"/>
    <col min="6665" max="6665" width="12.85546875" style="38" customWidth="1"/>
    <col min="6666" max="6666" width="11.42578125" style="38" customWidth="1"/>
    <col min="6667" max="6667" width="14.42578125" style="38" customWidth="1"/>
    <col min="6668" max="6910" width="11.42578125" style="38"/>
    <col min="6911" max="6911" width="14.42578125" style="38" customWidth="1"/>
    <col min="6912" max="6912" width="38" style="38" customWidth="1"/>
    <col min="6913" max="6913" width="31.42578125" style="38" customWidth="1"/>
    <col min="6914" max="6914" width="21.42578125" style="38" customWidth="1"/>
    <col min="6915" max="6915" width="19" style="38" customWidth="1"/>
    <col min="6916" max="6916" width="14" style="38" customWidth="1"/>
    <col min="6917" max="6917" width="19.140625" style="38" customWidth="1"/>
    <col min="6918" max="6918" width="15.85546875" style="38" customWidth="1"/>
    <col min="6919" max="6920" width="11.42578125" style="38"/>
    <col min="6921" max="6921" width="12.85546875" style="38" customWidth="1"/>
    <col min="6922" max="6922" width="11.42578125" style="38" customWidth="1"/>
    <col min="6923" max="6923" width="14.42578125" style="38" customWidth="1"/>
    <col min="6924" max="7166" width="11.42578125" style="38"/>
    <col min="7167" max="7167" width="14.42578125" style="38" customWidth="1"/>
    <col min="7168" max="7168" width="38" style="38" customWidth="1"/>
    <col min="7169" max="7169" width="31.42578125" style="38" customWidth="1"/>
    <col min="7170" max="7170" width="21.42578125" style="38" customWidth="1"/>
    <col min="7171" max="7171" width="19" style="38" customWidth="1"/>
    <col min="7172" max="7172" width="14" style="38" customWidth="1"/>
    <col min="7173" max="7173" width="19.140625" style="38" customWidth="1"/>
    <col min="7174" max="7174" width="15.85546875" style="38" customWidth="1"/>
    <col min="7175" max="7176" width="11.42578125" style="38"/>
    <col min="7177" max="7177" width="12.85546875" style="38" customWidth="1"/>
    <col min="7178" max="7178" width="11.42578125" style="38" customWidth="1"/>
    <col min="7179" max="7179" width="14.42578125" style="38" customWidth="1"/>
    <col min="7180" max="7422" width="11.42578125" style="38"/>
    <col min="7423" max="7423" width="14.42578125" style="38" customWidth="1"/>
    <col min="7424" max="7424" width="38" style="38" customWidth="1"/>
    <col min="7425" max="7425" width="31.42578125" style="38" customWidth="1"/>
    <col min="7426" max="7426" width="21.42578125" style="38" customWidth="1"/>
    <col min="7427" max="7427" width="19" style="38" customWidth="1"/>
    <col min="7428" max="7428" width="14" style="38" customWidth="1"/>
    <col min="7429" max="7429" width="19.140625" style="38" customWidth="1"/>
    <col min="7430" max="7430" width="15.85546875" style="38" customWidth="1"/>
    <col min="7431" max="7432" width="11.42578125" style="38"/>
    <col min="7433" max="7433" width="12.85546875" style="38" customWidth="1"/>
    <col min="7434" max="7434" width="11.42578125" style="38" customWidth="1"/>
    <col min="7435" max="7435" width="14.42578125" style="38" customWidth="1"/>
    <col min="7436" max="7678" width="11.42578125" style="38"/>
    <col min="7679" max="7679" width="14.42578125" style="38" customWidth="1"/>
    <col min="7680" max="7680" width="38" style="38" customWidth="1"/>
    <col min="7681" max="7681" width="31.42578125" style="38" customWidth="1"/>
    <col min="7682" max="7682" width="21.42578125" style="38" customWidth="1"/>
    <col min="7683" max="7683" width="19" style="38" customWidth="1"/>
    <col min="7684" max="7684" width="14" style="38" customWidth="1"/>
    <col min="7685" max="7685" width="19.140625" style="38" customWidth="1"/>
    <col min="7686" max="7686" width="15.85546875" style="38" customWidth="1"/>
    <col min="7687" max="7688" width="11.42578125" style="38"/>
    <col min="7689" max="7689" width="12.85546875" style="38" customWidth="1"/>
    <col min="7690" max="7690" width="11.42578125" style="38" customWidth="1"/>
    <col min="7691" max="7691" width="14.42578125" style="38" customWidth="1"/>
    <col min="7692" max="7934" width="11.42578125" style="38"/>
    <col min="7935" max="7935" width="14.42578125" style="38" customWidth="1"/>
    <col min="7936" max="7936" width="38" style="38" customWidth="1"/>
    <col min="7937" max="7937" width="31.42578125" style="38" customWidth="1"/>
    <col min="7938" max="7938" width="21.42578125" style="38" customWidth="1"/>
    <col min="7939" max="7939" width="19" style="38" customWidth="1"/>
    <col min="7940" max="7940" width="14" style="38" customWidth="1"/>
    <col min="7941" max="7941" width="19.140625" style="38" customWidth="1"/>
    <col min="7942" max="7942" width="15.85546875" style="38" customWidth="1"/>
    <col min="7943" max="7944" width="11.42578125" style="38"/>
    <col min="7945" max="7945" width="12.85546875" style="38" customWidth="1"/>
    <col min="7946" max="7946" width="11.42578125" style="38" customWidth="1"/>
    <col min="7947" max="7947" width="14.42578125" style="38" customWidth="1"/>
    <col min="7948" max="8190" width="11.42578125" style="38"/>
    <col min="8191" max="8191" width="14.42578125" style="38" customWidth="1"/>
    <col min="8192" max="8192" width="38" style="38" customWidth="1"/>
    <col min="8193" max="8193" width="31.42578125" style="38" customWidth="1"/>
    <col min="8194" max="8194" width="21.42578125" style="38" customWidth="1"/>
    <col min="8195" max="8195" width="19" style="38" customWidth="1"/>
    <col min="8196" max="8196" width="14" style="38" customWidth="1"/>
    <col min="8197" max="8197" width="19.140625" style="38" customWidth="1"/>
    <col min="8198" max="8198" width="15.85546875" style="38" customWidth="1"/>
    <col min="8199" max="8200" width="11.42578125" style="38"/>
    <col min="8201" max="8201" width="12.85546875" style="38" customWidth="1"/>
    <col min="8202" max="8202" width="11.42578125" style="38" customWidth="1"/>
    <col min="8203" max="8203" width="14.42578125" style="38" customWidth="1"/>
    <col min="8204" max="8446" width="11.42578125" style="38"/>
    <col min="8447" max="8447" width="14.42578125" style="38" customWidth="1"/>
    <col min="8448" max="8448" width="38" style="38" customWidth="1"/>
    <col min="8449" max="8449" width="31.42578125" style="38" customWidth="1"/>
    <col min="8450" max="8450" width="21.42578125" style="38" customWidth="1"/>
    <col min="8451" max="8451" width="19" style="38" customWidth="1"/>
    <col min="8452" max="8452" width="14" style="38" customWidth="1"/>
    <col min="8453" max="8453" width="19.140625" style="38" customWidth="1"/>
    <col min="8454" max="8454" width="15.85546875" style="38" customWidth="1"/>
    <col min="8455" max="8456" width="11.42578125" style="38"/>
    <col min="8457" max="8457" width="12.85546875" style="38" customWidth="1"/>
    <col min="8458" max="8458" width="11.42578125" style="38" customWidth="1"/>
    <col min="8459" max="8459" width="14.42578125" style="38" customWidth="1"/>
    <col min="8460" max="8702" width="11.42578125" style="38"/>
    <col min="8703" max="8703" width="14.42578125" style="38" customWidth="1"/>
    <col min="8704" max="8704" width="38" style="38" customWidth="1"/>
    <col min="8705" max="8705" width="31.42578125" style="38" customWidth="1"/>
    <col min="8706" max="8706" width="21.42578125" style="38" customWidth="1"/>
    <col min="8707" max="8707" width="19" style="38" customWidth="1"/>
    <col min="8708" max="8708" width="14" style="38" customWidth="1"/>
    <col min="8709" max="8709" width="19.140625" style="38" customWidth="1"/>
    <col min="8710" max="8710" width="15.85546875" style="38" customWidth="1"/>
    <col min="8711" max="8712" width="11.42578125" style="38"/>
    <col min="8713" max="8713" width="12.85546875" style="38" customWidth="1"/>
    <col min="8714" max="8714" width="11.42578125" style="38" customWidth="1"/>
    <col min="8715" max="8715" width="14.42578125" style="38" customWidth="1"/>
    <col min="8716" max="8958" width="11.42578125" style="38"/>
    <col min="8959" max="8959" width="14.42578125" style="38" customWidth="1"/>
    <col min="8960" max="8960" width="38" style="38" customWidth="1"/>
    <col min="8961" max="8961" width="31.42578125" style="38" customWidth="1"/>
    <col min="8962" max="8962" width="21.42578125" style="38" customWidth="1"/>
    <col min="8963" max="8963" width="19" style="38" customWidth="1"/>
    <col min="8964" max="8964" width="14" style="38" customWidth="1"/>
    <col min="8965" max="8965" width="19.140625" style="38" customWidth="1"/>
    <col min="8966" max="8966" width="15.85546875" style="38" customWidth="1"/>
    <col min="8967" max="8968" width="11.42578125" style="38"/>
    <col min="8969" max="8969" width="12.85546875" style="38" customWidth="1"/>
    <col min="8970" max="8970" width="11.42578125" style="38" customWidth="1"/>
    <col min="8971" max="8971" width="14.42578125" style="38" customWidth="1"/>
    <col min="8972" max="9214" width="11.42578125" style="38"/>
    <col min="9215" max="9215" width="14.42578125" style="38" customWidth="1"/>
    <col min="9216" max="9216" width="38" style="38" customWidth="1"/>
    <col min="9217" max="9217" width="31.42578125" style="38" customWidth="1"/>
    <col min="9218" max="9218" width="21.42578125" style="38" customWidth="1"/>
    <col min="9219" max="9219" width="19" style="38" customWidth="1"/>
    <col min="9220" max="9220" width="14" style="38" customWidth="1"/>
    <col min="9221" max="9221" width="19.140625" style="38" customWidth="1"/>
    <col min="9222" max="9222" width="15.85546875" style="38" customWidth="1"/>
    <col min="9223" max="9224" width="11.42578125" style="38"/>
    <col min="9225" max="9225" width="12.85546875" style="38" customWidth="1"/>
    <col min="9226" max="9226" width="11.42578125" style="38" customWidth="1"/>
    <col min="9227" max="9227" width="14.42578125" style="38" customWidth="1"/>
    <col min="9228" max="9470" width="11.42578125" style="38"/>
    <col min="9471" max="9471" width="14.42578125" style="38" customWidth="1"/>
    <col min="9472" max="9472" width="38" style="38" customWidth="1"/>
    <col min="9473" max="9473" width="31.42578125" style="38" customWidth="1"/>
    <col min="9474" max="9474" width="21.42578125" style="38" customWidth="1"/>
    <col min="9475" max="9475" width="19" style="38" customWidth="1"/>
    <col min="9476" max="9476" width="14" style="38" customWidth="1"/>
    <col min="9477" max="9477" width="19.140625" style="38" customWidth="1"/>
    <col min="9478" max="9478" width="15.85546875" style="38" customWidth="1"/>
    <col min="9479" max="9480" width="11.42578125" style="38"/>
    <col min="9481" max="9481" width="12.85546875" style="38" customWidth="1"/>
    <col min="9482" max="9482" width="11.42578125" style="38" customWidth="1"/>
    <col min="9483" max="9483" width="14.42578125" style="38" customWidth="1"/>
    <col min="9484" max="9726" width="11.42578125" style="38"/>
    <col min="9727" max="9727" width="14.42578125" style="38" customWidth="1"/>
    <col min="9728" max="9728" width="38" style="38" customWidth="1"/>
    <col min="9729" max="9729" width="31.42578125" style="38" customWidth="1"/>
    <col min="9730" max="9730" width="21.42578125" style="38" customWidth="1"/>
    <col min="9731" max="9731" width="19" style="38" customWidth="1"/>
    <col min="9732" max="9732" width="14" style="38" customWidth="1"/>
    <col min="9733" max="9733" width="19.140625" style="38" customWidth="1"/>
    <col min="9734" max="9734" width="15.85546875" style="38" customWidth="1"/>
    <col min="9735" max="9736" width="11.42578125" style="38"/>
    <col min="9737" max="9737" width="12.85546875" style="38" customWidth="1"/>
    <col min="9738" max="9738" width="11.42578125" style="38" customWidth="1"/>
    <col min="9739" max="9739" width="14.42578125" style="38" customWidth="1"/>
    <col min="9740" max="9982" width="11.42578125" style="38"/>
    <col min="9983" max="9983" width="14.42578125" style="38" customWidth="1"/>
    <col min="9984" max="9984" width="38" style="38" customWidth="1"/>
    <col min="9985" max="9985" width="31.42578125" style="38" customWidth="1"/>
    <col min="9986" max="9986" width="21.42578125" style="38" customWidth="1"/>
    <col min="9987" max="9987" width="19" style="38" customWidth="1"/>
    <col min="9988" max="9988" width="14" style="38" customWidth="1"/>
    <col min="9989" max="9989" width="19.140625" style="38" customWidth="1"/>
    <col min="9990" max="9990" width="15.85546875" style="38" customWidth="1"/>
    <col min="9991" max="9992" width="11.42578125" style="38"/>
    <col min="9993" max="9993" width="12.85546875" style="38" customWidth="1"/>
    <col min="9994" max="9994" width="11.42578125" style="38" customWidth="1"/>
    <col min="9995" max="9995" width="14.42578125" style="38" customWidth="1"/>
    <col min="9996" max="10238" width="11.42578125" style="38"/>
    <col min="10239" max="10239" width="14.42578125" style="38" customWidth="1"/>
    <col min="10240" max="10240" width="38" style="38" customWidth="1"/>
    <col min="10241" max="10241" width="31.42578125" style="38" customWidth="1"/>
    <col min="10242" max="10242" width="21.42578125" style="38" customWidth="1"/>
    <col min="10243" max="10243" width="19" style="38" customWidth="1"/>
    <col min="10244" max="10244" width="14" style="38" customWidth="1"/>
    <col min="10245" max="10245" width="19.140625" style="38" customWidth="1"/>
    <col min="10246" max="10246" width="15.85546875" style="38" customWidth="1"/>
    <col min="10247" max="10248" width="11.42578125" style="38"/>
    <col min="10249" max="10249" width="12.85546875" style="38" customWidth="1"/>
    <col min="10250" max="10250" width="11.42578125" style="38" customWidth="1"/>
    <col min="10251" max="10251" width="14.42578125" style="38" customWidth="1"/>
    <col min="10252" max="10494" width="11.42578125" style="38"/>
    <col min="10495" max="10495" width="14.42578125" style="38" customWidth="1"/>
    <col min="10496" max="10496" width="38" style="38" customWidth="1"/>
    <col min="10497" max="10497" width="31.42578125" style="38" customWidth="1"/>
    <col min="10498" max="10498" width="21.42578125" style="38" customWidth="1"/>
    <col min="10499" max="10499" width="19" style="38" customWidth="1"/>
    <col min="10500" max="10500" width="14" style="38" customWidth="1"/>
    <col min="10501" max="10501" width="19.140625" style="38" customWidth="1"/>
    <col min="10502" max="10502" width="15.85546875" style="38" customWidth="1"/>
    <col min="10503" max="10504" width="11.42578125" style="38"/>
    <col min="10505" max="10505" width="12.85546875" style="38" customWidth="1"/>
    <col min="10506" max="10506" width="11.42578125" style="38" customWidth="1"/>
    <col min="10507" max="10507" width="14.42578125" style="38" customWidth="1"/>
    <col min="10508" max="10750" width="11.42578125" style="38"/>
    <col min="10751" max="10751" width="14.42578125" style="38" customWidth="1"/>
    <col min="10752" max="10752" width="38" style="38" customWidth="1"/>
    <col min="10753" max="10753" width="31.42578125" style="38" customWidth="1"/>
    <col min="10754" max="10754" width="21.42578125" style="38" customWidth="1"/>
    <col min="10755" max="10755" width="19" style="38" customWidth="1"/>
    <col min="10756" max="10756" width="14" style="38" customWidth="1"/>
    <col min="10757" max="10757" width="19.140625" style="38" customWidth="1"/>
    <col min="10758" max="10758" width="15.85546875" style="38" customWidth="1"/>
    <col min="10759" max="10760" width="11.42578125" style="38"/>
    <col min="10761" max="10761" width="12.85546875" style="38" customWidth="1"/>
    <col min="10762" max="10762" width="11.42578125" style="38" customWidth="1"/>
    <col min="10763" max="10763" width="14.42578125" style="38" customWidth="1"/>
    <col min="10764" max="11006" width="11.42578125" style="38"/>
    <col min="11007" max="11007" width="14.42578125" style="38" customWidth="1"/>
    <col min="11008" max="11008" width="38" style="38" customWidth="1"/>
    <col min="11009" max="11009" width="31.42578125" style="38" customWidth="1"/>
    <col min="11010" max="11010" width="21.42578125" style="38" customWidth="1"/>
    <col min="11011" max="11011" width="19" style="38" customWidth="1"/>
    <col min="11012" max="11012" width="14" style="38" customWidth="1"/>
    <col min="11013" max="11013" width="19.140625" style="38" customWidth="1"/>
    <col min="11014" max="11014" width="15.85546875" style="38" customWidth="1"/>
    <col min="11015" max="11016" width="11.42578125" style="38"/>
    <col min="11017" max="11017" width="12.85546875" style="38" customWidth="1"/>
    <col min="11018" max="11018" width="11.42578125" style="38" customWidth="1"/>
    <col min="11019" max="11019" width="14.42578125" style="38" customWidth="1"/>
    <col min="11020" max="11262" width="11.42578125" style="38"/>
    <col min="11263" max="11263" width="14.42578125" style="38" customWidth="1"/>
    <col min="11264" max="11264" width="38" style="38" customWidth="1"/>
    <col min="11265" max="11265" width="31.42578125" style="38" customWidth="1"/>
    <col min="11266" max="11266" width="21.42578125" style="38" customWidth="1"/>
    <col min="11267" max="11267" width="19" style="38" customWidth="1"/>
    <col min="11268" max="11268" width="14" style="38" customWidth="1"/>
    <col min="11269" max="11269" width="19.140625" style="38" customWidth="1"/>
    <col min="11270" max="11270" width="15.85546875" style="38" customWidth="1"/>
    <col min="11271" max="11272" width="11.42578125" style="38"/>
    <col min="11273" max="11273" width="12.85546875" style="38" customWidth="1"/>
    <col min="11274" max="11274" width="11.42578125" style="38" customWidth="1"/>
    <col min="11275" max="11275" width="14.42578125" style="38" customWidth="1"/>
    <col min="11276" max="11518" width="11.42578125" style="38"/>
    <col min="11519" max="11519" width="14.42578125" style="38" customWidth="1"/>
    <col min="11520" max="11520" width="38" style="38" customWidth="1"/>
    <col min="11521" max="11521" width="31.42578125" style="38" customWidth="1"/>
    <col min="11522" max="11522" width="21.42578125" style="38" customWidth="1"/>
    <col min="11523" max="11523" width="19" style="38" customWidth="1"/>
    <col min="11524" max="11524" width="14" style="38" customWidth="1"/>
    <col min="11525" max="11525" width="19.140625" style="38" customWidth="1"/>
    <col min="11526" max="11526" width="15.85546875" style="38" customWidth="1"/>
    <col min="11527" max="11528" width="11.42578125" style="38"/>
    <col min="11529" max="11529" width="12.85546875" style="38" customWidth="1"/>
    <col min="11530" max="11530" width="11.42578125" style="38" customWidth="1"/>
    <col min="11531" max="11531" width="14.42578125" style="38" customWidth="1"/>
    <col min="11532" max="11774" width="11.42578125" style="38"/>
    <col min="11775" max="11775" width="14.42578125" style="38" customWidth="1"/>
    <col min="11776" max="11776" width="38" style="38" customWidth="1"/>
    <col min="11777" max="11777" width="31.42578125" style="38" customWidth="1"/>
    <col min="11778" max="11778" width="21.42578125" style="38" customWidth="1"/>
    <col min="11779" max="11779" width="19" style="38" customWidth="1"/>
    <col min="11780" max="11780" width="14" style="38" customWidth="1"/>
    <col min="11781" max="11781" width="19.140625" style="38" customWidth="1"/>
    <col min="11782" max="11782" width="15.85546875" style="38" customWidth="1"/>
    <col min="11783" max="11784" width="11.42578125" style="38"/>
    <col min="11785" max="11785" width="12.85546875" style="38" customWidth="1"/>
    <col min="11786" max="11786" width="11.42578125" style="38" customWidth="1"/>
    <col min="11787" max="11787" width="14.42578125" style="38" customWidth="1"/>
    <col min="11788" max="12030" width="11.42578125" style="38"/>
    <col min="12031" max="12031" width="14.42578125" style="38" customWidth="1"/>
    <col min="12032" max="12032" width="38" style="38" customWidth="1"/>
    <col min="12033" max="12033" width="31.42578125" style="38" customWidth="1"/>
    <col min="12034" max="12034" width="21.42578125" style="38" customWidth="1"/>
    <col min="12035" max="12035" width="19" style="38" customWidth="1"/>
    <col min="12036" max="12036" width="14" style="38" customWidth="1"/>
    <col min="12037" max="12037" width="19.140625" style="38" customWidth="1"/>
    <col min="12038" max="12038" width="15.85546875" style="38" customWidth="1"/>
    <col min="12039" max="12040" width="11.42578125" style="38"/>
    <col min="12041" max="12041" width="12.85546875" style="38" customWidth="1"/>
    <col min="12042" max="12042" width="11.42578125" style="38" customWidth="1"/>
    <col min="12043" max="12043" width="14.42578125" style="38" customWidth="1"/>
    <col min="12044" max="12286" width="11.42578125" style="38"/>
    <col min="12287" max="12287" width="14.42578125" style="38" customWidth="1"/>
    <col min="12288" max="12288" width="38" style="38" customWidth="1"/>
    <col min="12289" max="12289" width="31.42578125" style="38" customWidth="1"/>
    <col min="12290" max="12290" width="21.42578125" style="38" customWidth="1"/>
    <col min="12291" max="12291" width="19" style="38" customWidth="1"/>
    <col min="12292" max="12292" width="14" style="38" customWidth="1"/>
    <col min="12293" max="12293" width="19.140625" style="38" customWidth="1"/>
    <col min="12294" max="12294" width="15.85546875" style="38" customWidth="1"/>
    <col min="12295" max="12296" width="11.42578125" style="38"/>
    <col min="12297" max="12297" width="12.85546875" style="38" customWidth="1"/>
    <col min="12298" max="12298" width="11.42578125" style="38" customWidth="1"/>
    <col min="12299" max="12299" width="14.42578125" style="38" customWidth="1"/>
    <col min="12300" max="12542" width="11.42578125" style="38"/>
    <col min="12543" max="12543" width="14.42578125" style="38" customWidth="1"/>
    <col min="12544" max="12544" width="38" style="38" customWidth="1"/>
    <col min="12545" max="12545" width="31.42578125" style="38" customWidth="1"/>
    <col min="12546" max="12546" width="21.42578125" style="38" customWidth="1"/>
    <col min="12547" max="12547" width="19" style="38" customWidth="1"/>
    <col min="12548" max="12548" width="14" style="38" customWidth="1"/>
    <col min="12549" max="12549" width="19.140625" style="38" customWidth="1"/>
    <col min="12550" max="12550" width="15.85546875" style="38" customWidth="1"/>
    <col min="12551" max="12552" width="11.42578125" style="38"/>
    <col min="12553" max="12553" width="12.85546875" style="38" customWidth="1"/>
    <col min="12554" max="12554" width="11.42578125" style="38" customWidth="1"/>
    <col min="12555" max="12555" width="14.42578125" style="38" customWidth="1"/>
    <col min="12556" max="12798" width="11.42578125" style="38"/>
    <col min="12799" max="12799" width="14.42578125" style="38" customWidth="1"/>
    <col min="12800" max="12800" width="38" style="38" customWidth="1"/>
    <col min="12801" max="12801" width="31.42578125" style="38" customWidth="1"/>
    <col min="12802" max="12802" width="21.42578125" style="38" customWidth="1"/>
    <col min="12803" max="12803" width="19" style="38" customWidth="1"/>
    <col min="12804" max="12804" width="14" style="38" customWidth="1"/>
    <col min="12805" max="12805" width="19.140625" style="38" customWidth="1"/>
    <col min="12806" max="12806" width="15.85546875" style="38" customWidth="1"/>
    <col min="12807" max="12808" width="11.42578125" style="38"/>
    <col min="12809" max="12809" width="12.85546875" style="38" customWidth="1"/>
    <col min="12810" max="12810" width="11.42578125" style="38" customWidth="1"/>
    <col min="12811" max="12811" width="14.42578125" style="38" customWidth="1"/>
    <col min="12812" max="13054" width="11.42578125" style="38"/>
    <col min="13055" max="13055" width="14.42578125" style="38" customWidth="1"/>
    <col min="13056" max="13056" width="38" style="38" customWidth="1"/>
    <col min="13057" max="13057" width="31.42578125" style="38" customWidth="1"/>
    <col min="13058" max="13058" width="21.42578125" style="38" customWidth="1"/>
    <col min="13059" max="13059" width="19" style="38" customWidth="1"/>
    <col min="13060" max="13060" width="14" style="38" customWidth="1"/>
    <col min="13061" max="13061" width="19.140625" style="38" customWidth="1"/>
    <col min="13062" max="13062" width="15.85546875" style="38" customWidth="1"/>
    <col min="13063" max="13064" width="11.42578125" style="38"/>
    <col min="13065" max="13065" width="12.85546875" style="38" customWidth="1"/>
    <col min="13066" max="13066" width="11.42578125" style="38" customWidth="1"/>
    <col min="13067" max="13067" width="14.42578125" style="38" customWidth="1"/>
    <col min="13068" max="13310" width="11.42578125" style="38"/>
    <col min="13311" max="13311" width="14.42578125" style="38" customWidth="1"/>
    <col min="13312" max="13312" width="38" style="38" customWidth="1"/>
    <col min="13313" max="13313" width="31.42578125" style="38" customWidth="1"/>
    <col min="13314" max="13314" width="21.42578125" style="38" customWidth="1"/>
    <col min="13315" max="13315" width="19" style="38" customWidth="1"/>
    <col min="13316" max="13316" width="14" style="38" customWidth="1"/>
    <col min="13317" max="13317" width="19.140625" style="38" customWidth="1"/>
    <col min="13318" max="13318" width="15.85546875" style="38" customWidth="1"/>
    <col min="13319" max="13320" width="11.42578125" style="38"/>
    <col min="13321" max="13321" width="12.85546875" style="38" customWidth="1"/>
    <col min="13322" max="13322" width="11.42578125" style="38" customWidth="1"/>
    <col min="13323" max="13323" width="14.42578125" style="38" customWidth="1"/>
    <col min="13324" max="13566" width="11.42578125" style="38"/>
    <col min="13567" max="13567" width="14.42578125" style="38" customWidth="1"/>
    <col min="13568" max="13568" width="38" style="38" customWidth="1"/>
    <col min="13569" max="13569" width="31.42578125" style="38" customWidth="1"/>
    <col min="13570" max="13570" width="21.42578125" style="38" customWidth="1"/>
    <col min="13571" max="13571" width="19" style="38" customWidth="1"/>
    <col min="13572" max="13572" width="14" style="38" customWidth="1"/>
    <col min="13573" max="13573" width="19.140625" style="38" customWidth="1"/>
    <col min="13574" max="13574" width="15.85546875" style="38" customWidth="1"/>
    <col min="13575" max="13576" width="11.42578125" style="38"/>
    <col min="13577" max="13577" width="12.85546875" style="38" customWidth="1"/>
    <col min="13578" max="13578" width="11.42578125" style="38" customWidth="1"/>
    <col min="13579" max="13579" width="14.42578125" style="38" customWidth="1"/>
    <col min="13580" max="13822" width="11.42578125" style="38"/>
    <col min="13823" max="13823" width="14.42578125" style="38" customWidth="1"/>
    <col min="13824" max="13824" width="38" style="38" customWidth="1"/>
    <col min="13825" max="13825" width="31.42578125" style="38" customWidth="1"/>
    <col min="13826" max="13826" width="21.42578125" style="38" customWidth="1"/>
    <col min="13827" max="13827" width="19" style="38" customWidth="1"/>
    <col min="13828" max="13828" width="14" style="38" customWidth="1"/>
    <col min="13829" max="13829" width="19.140625" style="38" customWidth="1"/>
    <col min="13830" max="13830" width="15.85546875" style="38" customWidth="1"/>
    <col min="13831" max="13832" width="11.42578125" style="38"/>
    <col min="13833" max="13833" width="12.85546875" style="38" customWidth="1"/>
    <col min="13834" max="13834" width="11.42578125" style="38" customWidth="1"/>
    <col min="13835" max="13835" width="14.42578125" style="38" customWidth="1"/>
    <col min="13836" max="14078" width="11.42578125" style="38"/>
    <col min="14079" max="14079" width="14.42578125" style="38" customWidth="1"/>
    <col min="14080" max="14080" width="38" style="38" customWidth="1"/>
    <col min="14081" max="14081" width="31.42578125" style="38" customWidth="1"/>
    <col min="14082" max="14082" width="21.42578125" style="38" customWidth="1"/>
    <col min="14083" max="14083" width="19" style="38" customWidth="1"/>
    <col min="14084" max="14084" width="14" style="38" customWidth="1"/>
    <col min="14085" max="14085" width="19.140625" style="38" customWidth="1"/>
    <col min="14086" max="14086" width="15.85546875" style="38" customWidth="1"/>
    <col min="14087" max="14088" width="11.42578125" style="38"/>
    <col min="14089" max="14089" width="12.85546875" style="38" customWidth="1"/>
    <col min="14090" max="14090" width="11.42578125" style="38" customWidth="1"/>
    <col min="14091" max="14091" width="14.42578125" style="38" customWidth="1"/>
    <col min="14092" max="14334" width="11.42578125" style="38"/>
    <col min="14335" max="14335" width="14.42578125" style="38" customWidth="1"/>
    <col min="14336" max="14336" width="38" style="38" customWidth="1"/>
    <col min="14337" max="14337" width="31.42578125" style="38" customWidth="1"/>
    <col min="14338" max="14338" width="21.42578125" style="38" customWidth="1"/>
    <col min="14339" max="14339" width="19" style="38" customWidth="1"/>
    <col min="14340" max="14340" width="14" style="38" customWidth="1"/>
    <col min="14341" max="14341" width="19.140625" style="38" customWidth="1"/>
    <col min="14342" max="14342" width="15.85546875" style="38" customWidth="1"/>
    <col min="14343" max="14344" width="11.42578125" style="38"/>
    <col min="14345" max="14345" width="12.85546875" style="38" customWidth="1"/>
    <col min="14346" max="14346" width="11.42578125" style="38" customWidth="1"/>
    <col min="14347" max="14347" width="14.42578125" style="38" customWidth="1"/>
    <col min="14348" max="14590" width="11.42578125" style="38"/>
    <col min="14591" max="14591" width="14.42578125" style="38" customWidth="1"/>
    <col min="14592" max="14592" width="38" style="38" customWidth="1"/>
    <col min="14593" max="14593" width="31.42578125" style="38" customWidth="1"/>
    <col min="14594" max="14594" width="21.42578125" style="38" customWidth="1"/>
    <col min="14595" max="14595" width="19" style="38" customWidth="1"/>
    <col min="14596" max="14596" width="14" style="38" customWidth="1"/>
    <col min="14597" max="14597" width="19.140625" style="38" customWidth="1"/>
    <col min="14598" max="14598" width="15.85546875" style="38" customWidth="1"/>
    <col min="14599" max="14600" width="11.42578125" style="38"/>
    <col min="14601" max="14601" width="12.85546875" style="38" customWidth="1"/>
    <col min="14602" max="14602" width="11.42578125" style="38" customWidth="1"/>
    <col min="14603" max="14603" width="14.42578125" style="38" customWidth="1"/>
    <col min="14604" max="14846" width="11.42578125" style="38"/>
    <col min="14847" max="14847" width="14.42578125" style="38" customWidth="1"/>
    <col min="14848" max="14848" width="38" style="38" customWidth="1"/>
    <col min="14849" max="14849" width="31.42578125" style="38" customWidth="1"/>
    <col min="14850" max="14850" width="21.42578125" style="38" customWidth="1"/>
    <col min="14851" max="14851" width="19" style="38" customWidth="1"/>
    <col min="14852" max="14852" width="14" style="38" customWidth="1"/>
    <col min="14853" max="14853" width="19.140625" style="38" customWidth="1"/>
    <col min="14854" max="14854" width="15.85546875" style="38" customWidth="1"/>
    <col min="14855" max="14856" width="11.42578125" style="38"/>
    <col min="14857" max="14857" width="12.85546875" style="38" customWidth="1"/>
    <col min="14858" max="14858" width="11.42578125" style="38" customWidth="1"/>
    <col min="14859" max="14859" width="14.42578125" style="38" customWidth="1"/>
    <col min="14860" max="15102" width="11.42578125" style="38"/>
    <col min="15103" max="15103" width="14.42578125" style="38" customWidth="1"/>
    <col min="15104" max="15104" width="38" style="38" customWidth="1"/>
    <col min="15105" max="15105" width="31.42578125" style="38" customWidth="1"/>
    <col min="15106" max="15106" width="21.42578125" style="38" customWidth="1"/>
    <col min="15107" max="15107" width="19" style="38" customWidth="1"/>
    <col min="15108" max="15108" width="14" style="38" customWidth="1"/>
    <col min="15109" max="15109" width="19.140625" style="38" customWidth="1"/>
    <col min="15110" max="15110" width="15.85546875" style="38" customWidth="1"/>
    <col min="15111" max="15112" width="11.42578125" style="38"/>
    <col min="15113" max="15113" width="12.85546875" style="38" customWidth="1"/>
    <col min="15114" max="15114" width="11.42578125" style="38" customWidth="1"/>
    <col min="15115" max="15115" width="14.42578125" style="38" customWidth="1"/>
    <col min="15116" max="15358" width="11.42578125" style="38"/>
    <col min="15359" max="15359" width="14.42578125" style="38" customWidth="1"/>
    <col min="15360" max="15360" width="38" style="38" customWidth="1"/>
    <col min="15361" max="15361" width="31.42578125" style="38" customWidth="1"/>
    <col min="15362" max="15362" width="21.42578125" style="38" customWidth="1"/>
    <col min="15363" max="15363" width="19" style="38" customWidth="1"/>
    <col min="15364" max="15364" width="14" style="38" customWidth="1"/>
    <col min="15365" max="15365" width="19.140625" style="38" customWidth="1"/>
    <col min="15366" max="15366" width="15.85546875" style="38" customWidth="1"/>
    <col min="15367" max="15368" width="11.42578125" style="38"/>
    <col min="15369" max="15369" width="12.85546875" style="38" customWidth="1"/>
    <col min="15370" max="15370" width="11.42578125" style="38" customWidth="1"/>
    <col min="15371" max="15371" width="14.42578125" style="38" customWidth="1"/>
    <col min="15372" max="15614" width="11.42578125" style="38"/>
    <col min="15615" max="15615" width="14.42578125" style="38" customWidth="1"/>
    <col min="15616" max="15616" width="38" style="38" customWidth="1"/>
    <col min="15617" max="15617" width="31.42578125" style="38" customWidth="1"/>
    <col min="15618" max="15618" width="21.42578125" style="38" customWidth="1"/>
    <col min="15619" max="15619" width="19" style="38" customWidth="1"/>
    <col min="15620" max="15620" width="14" style="38" customWidth="1"/>
    <col min="15621" max="15621" width="19.140625" style="38" customWidth="1"/>
    <col min="15622" max="15622" width="15.85546875" style="38" customWidth="1"/>
    <col min="15623" max="15624" width="11.42578125" style="38"/>
    <col min="15625" max="15625" width="12.85546875" style="38" customWidth="1"/>
    <col min="15626" max="15626" width="11.42578125" style="38" customWidth="1"/>
    <col min="15627" max="15627" width="14.42578125" style="38" customWidth="1"/>
    <col min="15628" max="15870" width="11.42578125" style="38"/>
    <col min="15871" max="15871" width="14.42578125" style="38" customWidth="1"/>
    <col min="15872" max="15872" width="38" style="38" customWidth="1"/>
    <col min="15873" max="15873" width="31.42578125" style="38" customWidth="1"/>
    <col min="15874" max="15874" width="21.42578125" style="38" customWidth="1"/>
    <col min="15875" max="15875" width="19" style="38" customWidth="1"/>
    <col min="15876" max="15876" width="14" style="38" customWidth="1"/>
    <col min="15877" max="15877" width="19.140625" style="38" customWidth="1"/>
    <col min="15878" max="15878" width="15.85546875" style="38" customWidth="1"/>
    <col min="15879" max="15880" width="11.42578125" style="38"/>
    <col min="15881" max="15881" width="12.85546875" style="38" customWidth="1"/>
    <col min="15882" max="15882" width="11.42578125" style="38" customWidth="1"/>
    <col min="15883" max="15883" width="14.42578125" style="38" customWidth="1"/>
    <col min="15884" max="16126" width="11.42578125" style="38"/>
    <col min="16127" max="16127" width="14.42578125" style="38" customWidth="1"/>
    <col min="16128" max="16128" width="38" style="38" customWidth="1"/>
    <col min="16129" max="16129" width="31.42578125" style="38" customWidth="1"/>
    <col min="16130" max="16130" width="21.42578125" style="38" customWidth="1"/>
    <col min="16131" max="16131" width="19" style="38" customWidth="1"/>
    <col min="16132" max="16132" width="14" style="38" customWidth="1"/>
    <col min="16133" max="16133" width="19.140625" style="38" customWidth="1"/>
    <col min="16134" max="16134" width="15.85546875" style="38" customWidth="1"/>
    <col min="16135" max="16136" width="11.42578125" style="38"/>
    <col min="16137" max="16137" width="12.85546875" style="38" customWidth="1"/>
    <col min="16138" max="16138" width="11.42578125" style="38" customWidth="1"/>
    <col min="16139" max="16139" width="14.42578125" style="38" customWidth="1"/>
    <col min="16140" max="16384" width="11.42578125" style="38"/>
  </cols>
  <sheetData>
    <row r="1" spans="2:21" ht="15.75" thickBot="1" x14ac:dyDescent="0.3"/>
    <row r="2" spans="2:21" ht="14.45" customHeight="1" x14ac:dyDescent="0.25">
      <c r="B2" s="238" t="s">
        <v>75</v>
      </c>
      <c r="C2" s="209"/>
      <c r="D2" s="209"/>
      <c r="E2" s="209"/>
      <c r="F2" s="209"/>
      <c r="G2" s="209"/>
      <c r="H2" s="209"/>
      <c r="I2" s="209"/>
      <c r="J2" s="209"/>
      <c r="K2" s="209"/>
      <c r="L2" s="209"/>
      <c r="M2" s="209"/>
      <c r="N2" s="209"/>
      <c r="O2" s="209"/>
      <c r="P2" s="209"/>
      <c r="Q2" s="209"/>
      <c r="R2" s="209"/>
      <c r="S2" s="209"/>
      <c r="T2" s="210"/>
    </row>
    <row r="3" spans="2:21" ht="14.45" customHeight="1" x14ac:dyDescent="0.25">
      <c r="B3" s="239"/>
      <c r="C3" s="212"/>
      <c r="D3" s="212"/>
      <c r="E3" s="212"/>
      <c r="F3" s="212"/>
      <c r="G3" s="212"/>
      <c r="H3" s="212"/>
      <c r="I3" s="212"/>
      <c r="J3" s="212"/>
      <c r="K3" s="212"/>
      <c r="L3" s="212"/>
      <c r="M3" s="212"/>
      <c r="N3" s="212"/>
      <c r="O3" s="212"/>
      <c r="P3" s="212"/>
      <c r="Q3" s="212"/>
      <c r="R3" s="212"/>
      <c r="S3" s="212"/>
      <c r="T3" s="213"/>
      <c r="U3" s="40"/>
    </row>
    <row r="4" spans="2:21" ht="14.45" customHeight="1" thickBot="1" x14ac:dyDescent="0.3">
      <c r="B4" s="240"/>
      <c r="C4" s="241"/>
      <c r="D4" s="241"/>
      <c r="E4" s="241"/>
      <c r="F4" s="241"/>
      <c r="G4" s="241"/>
      <c r="H4" s="241"/>
      <c r="I4" s="241"/>
      <c r="J4" s="241"/>
      <c r="K4" s="241"/>
      <c r="L4" s="241"/>
      <c r="M4" s="241"/>
      <c r="N4" s="241"/>
      <c r="O4" s="241"/>
      <c r="P4" s="241"/>
      <c r="Q4" s="241"/>
      <c r="R4" s="241"/>
      <c r="S4" s="241"/>
      <c r="T4" s="242"/>
      <c r="U4" s="40"/>
    </row>
    <row r="5" spans="2:21" ht="16.5" thickBot="1" x14ac:dyDescent="0.3">
      <c r="B5" s="243" t="s">
        <v>24</v>
      </c>
      <c r="C5" s="244"/>
      <c r="D5" s="244"/>
      <c r="E5" s="244"/>
      <c r="F5" s="244"/>
      <c r="G5" s="244"/>
      <c r="H5" s="244"/>
      <c r="I5" s="244"/>
      <c r="J5" s="244"/>
      <c r="K5" s="244"/>
      <c r="L5" s="244"/>
      <c r="M5" s="244"/>
      <c r="N5" s="244"/>
      <c r="O5" s="244"/>
      <c r="P5" s="244"/>
      <c r="Q5" s="244"/>
      <c r="R5" s="244"/>
      <c r="S5" s="244"/>
      <c r="T5" s="245"/>
      <c r="U5" s="40"/>
    </row>
    <row r="6" spans="2:21" ht="16.5" thickBot="1" x14ac:dyDescent="0.3">
      <c r="B6" s="217" t="s">
        <v>31</v>
      </c>
      <c r="C6" s="218"/>
      <c r="D6" s="52"/>
      <c r="E6" s="246"/>
      <c r="F6" s="247"/>
      <c r="G6" s="247"/>
      <c r="H6" s="247"/>
      <c r="I6" s="247"/>
      <c r="J6" s="247"/>
      <c r="K6" s="247"/>
      <c r="L6" s="247"/>
      <c r="M6" s="247"/>
      <c r="N6" s="247"/>
      <c r="O6" s="247"/>
      <c r="P6" s="247"/>
      <c r="Q6" s="247"/>
      <c r="R6" s="247"/>
      <c r="S6" s="247"/>
      <c r="T6" s="248"/>
      <c r="U6" s="40"/>
    </row>
    <row r="7" spans="2:21" ht="15" hidden="1" customHeight="1" thickBot="1" x14ac:dyDescent="0.3">
      <c r="B7" s="51"/>
      <c r="C7" s="51"/>
      <c r="D7" s="51"/>
      <c r="E7" s="51"/>
      <c r="F7" s="51"/>
      <c r="G7" s="51"/>
      <c r="H7" s="51"/>
      <c r="I7" s="51"/>
      <c r="J7" s="51"/>
      <c r="K7" s="51"/>
      <c r="L7" s="51"/>
      <c r="M7" s="51"/>
      <c r="N7" s="51"/>
      <c r="O7" s="51"/>
      <c r="P7" s="51"/>
      <c r="Q7" s="51"/>
      <c r="R7" s="51"/>
      <c r="S7" s="51"/>
      <c r="T7" s="67"/>
      <c r="U7" s="40"/>
    </row>
    <row r="8" spans="2:21" ht="15" customHeight="1" thickBot="1" x14ac:dyDescent="0.3">
      <c r="B8" s="197" t="s">
        <v>72</v>
      </c>
      <c r="C8" s="197" t="s">
        <v>33</v>
      </c>
      <c r="D8" s="197" t="s">
        <v>57</v>
      </c>
      <c r="E8" s="253" t="s">
        <v>34</v>
      </c>
      <c r="F8" s="197" t="s">
        <v>36</v>
      </c>
      <c r="G8" s="197" t="s">
        <v>37</v>
      </c>
      <c r="H8" s="250" t="s">
        <v>38</v>
      </c>
      <c r="I8" s="251"/>
      <c r="J8" s="251"/>
      <c r="K8" s="251"/>
      <c r="L8" s="251"/>
      <c r="M8" s="251"/>
      <c r="N8" s="251"/>
      <c r="O8" s="251"/>
      <c r="P8" s="251"/>
      <c r="Q8" s="251"/>
      <c r="R8" s="251"/>
      <c r="S8" s="251"/>
      <c r="T8" s="252"/>
    </row>
    <row r="9" spans="2:21" ht="43.7" customHeight="1" thickBot="1" x14ac:dyDescent="0.3">
      <c r="B9" s="249"/>
      <c r="C9" s="249"/>
      <c r="D9" s="249"/>
      <c r="E9" s="254"/>
      <c r="F9" s="249"/>
      <c r="G9" s="249"/>
      <c r="H9" s="41" t="s">
        <v>39</v>
      </c>
      <c r="I9" s="42" t="s">
        <v>40</v>
      </c>
      <c r="J9" s="43" t="s">
        <v>41</v>
      </c>
      <c r="K9" s="43" t="s">
        <v>42</v>
      </c>
      <c r="L9" s="43" t="s">
        <v>43</v>
      </c>
      <c r="M9" s="43" t="s">
        <v>44</v>
      </c>
      <c r="N9" s="43" t="s">
        <v>45</v>
      </c>
      <c r="O9" s="43" t="s">
        <v>46</v>
      </c>
      <c r="P9" s="43" t="s">
        <v>47</v>
      </c>
      <c r="Q9" s="43" t="s">
        <v>48</v>
      </c>
      <c r="R9" s="43" t="s">
        <v>49</v>
      </c>
      <c r="S9" s="43" t="s">
        <v>50</v>
      </c>
      <c r="T9" s="44" t="s">
        <v>51</v>
      </c>
    </row>
    <row r="10" spans="2:21" ht="15" customHeight="1" x14ac:dyDescent="0.25">
      <c r="B10" s="230" t="s">
        <v>52</v>
      </c>
      <c r="C10" s="230"/>
      <c r="D10" s="235" t="s">
        <v>58</v>
      </c>
      <c r="E10" s="236"/>
      <c r="F10" s="228"/>
      <c r="G10" s="224"/>
      <c r="H10" s="88" t="s">
        <v>59</v>
      </c>
      <c r="I10" s="85"/>
      <c r="J10" s="69"/>
      <c r="K10" s="69"/>
      <c r="L10" s="69"/>
      <c r="M10" s="69"/>
      <c r="N10" s="69"/>
      <c r="O10" s="69"/>
      <c r="P10" s="69"/>
      <c r="Q10" s="69"/>
      <c r="R10" s="69"/>
      <c r="S10" s="69"/>
      <c r="T10" s="70"/>
    </row>
    <row r="11" spans="2:21" x14ac:dyDescent="0.25">
      <c r="B11" s="231"/>
      <c r="C11" s="231"/>
      <c r="D11" s="234"/>
      <c r="E11" s="237"/>
      <c r="F11" s="229"/>
      <c r="G11" s="225"/>
      <c r="H11" s="89" t="s">
        <v>59</v>
      </c>
      <c r="I11" s="86"/>
      <c r="J11" s="45"/>
      <c r="K11" s="45"/>
      <c r="L11" s="45"/>
      <c r="M11" s="45"/>
      <c r="N11" s="45"/>
      <c r="O11" s="45"/>
      <c r="P11" s="45"/>
      <c r="Q11" s="45"/>
      <c r="R11" s="45"/>
      <c r="S11" s="45"/>
      <c r="T11" s="46"/>
    </row>
    <row r="12" spans="2:21" x14ac:dyDescent="0.25">
      <c r="B12" s="231"/>
      <c r="C12" s="233"/>
      <c r="D12" s="234"/>
      <c r="E12" s="232"/>
      <c r="F12" s="227"/>
      <c r="G12" s="226"/>
      <c r="H12" s="89" t="s">
        <v>59</v>
      </c>
      <c r="I12" s="86"/>
      <c r="J12" s="45"/>
      <c r="K12" s="45"/>
      <c r="L12" s="45"/>
      <c r="M12" s="45"/>
      <c r="N12" s="45"/>
      <c r="O12" s="45"/>
      <c r="P12" s="45"/>
      <c r="Q12" s="45"/>
      <c r="R12" s="45"/>
      <c r="S12" s="45"/>
      <c r="T12" s="46"/>
    </row>
    <row r="13" spans="2:21" x14ac:dyDescent="0.25">
      <c r="B13" s="231"/>
      <c r="C13" s="233"/>
      <c r="D13" s="234"/>
      <c r="E13" s="232"/>
      <c r="F13" s="227"/>
      <c r="G13" s="226"/>
      <c r="H13" s="89" t="s">
        <v>59</v>
      </c>
      <c r="I13" s="86"/>
      <c r="J13" s="45"/>
      <c r="K13" s="45"/>
      <c r="L13" s="45"/>
      <c r="M13" s="45"/>
      <c r="N13" s="45"/>
      <c r="O13" s="45"/>
      <c r="P13" s="45"/>
      <c r="Q13" s="45"/>
      <c r="R13" s="45"/>
      <c r="S13" s="45"/>
      <c r="T13" s="46"/>
    </row>
    <row r="14" spans="2:21" ht="15.75" thickBot="1" x14ac:dyDescent="0.3">
      <c r="B14" s="53"/>
      <c r="C14" s="54"/>
      <c r="D14" s="74"/>
      <c r="E14" s="73"/>
      <c r="F14" s="55"/>
      <c r="G14" s="84"/>
      <c r="H14" s="90" t="s">
        <v>59</v>
      </c>
      <c r="I14" s="87"/>
      <c r="J14" s="71"/>
      <c r="K14" s="71"/>
      <c r="L14" s="71"/>
      <c r="M14" s="71"/>
      <c r="N14" s="71"/>
      <c r="O14" s="71"/>
      <c r="P14" s="71"/>
      <c r="Q14" s="71"/>
      <c r="R14" s="71"/>
      <c r="S14" s="71"/>
      <c r="T14" s="72"/>
    </row>
    <row r="15" spans="2:21" ht="15.75" thickBot="1" x14ac:dyDescent="0.3">
      <c r="B15" s="221" t="s">
        <v>54</v>
      </c>
      <c r="C15" s="222"/>
      <c r="D15" s="223"/>
      <c r="E15" s="68">
        <f>SUM(E10:E14)</f>
        <v>0</v>
      </c>
      <c r="F15" s="92"/>
      <c r="G15" s="93"/>
      <c r="H15" s="94"/>
      <c r="I15" s="94"/>
      <c r="J15" s="94"/>
      <c r="K15" s="93"/>
      <c r="L15" s="94"/>
      <c r="M15" s="94"/>
      <c r="N15" s="94"/>
      <c r="O15" s="94"/>
      <c r="P15" s="94"/>
      <c r="Q15" s="94"/>
      <c r="R15" s="94"/>
      <c r="S15" s="94"/>
      <c r="T15" s="95"/>
    </row>
    <row r="16" spans="2:21" ht="15.75" thickBot="1" x14ac:dyDescent="0.3">
      <c r="B16" s="179" t="s">
        <v>55</v>
      </c>
      <c r="C16" s="180"/>
      <c r="D16" s="181"/>
      <c r="E16" s="47"/>
      <c r="F16" s="96"/>
      <c r="G16" s="64"/>
      <c r="H16" s="40"/>
      <c r="I16" s="40"/>
      <c r="J16" s="40"/>
      <c r="K16" s="64"/>
      <c r="L16" s="40"/>
      <c r="M16" s="40"/>
      <c r="N16" s="40"/>
      <c r="O16" s="40"/>
      <c r="P16" s="40"/>
      <c r="Q16" s="40"/>
      <c r="R16" s="40"/>
      <c r="S16" s="40"/>
      <c r="T16" s="97"/>
    </row>
    <row r="17" spans="2:20" ht="15.75" thickBot="1" x14ac:dyDescent="0.3">
      <c r="B17" s="179" t="s">
        <v>56</v>
      </c>
      <c r="C17" s="180"/>
      <c r="D17" s="181"/>
      <c r="E17" s="48">
        <f>+E16-E15</f>
        <v>0</v>
      </c>
      <c r="F17" s="98"/>
      <c r="G17" s="99"/>
      <c r="H17" s="100"/>
      <c r="I17" s="100"/>
      <c r="J17" s="100"/>
      <c r="K17" s="99"/>
      <c r="L17" s="100"/>
      <c r="M17" s="100"/>
      <c r="N17" s="100"/>
      <c r="O17" s="100"/>
      <c r="P17" s="100"/>
      <c r="Q17" s="100"/>
      <c r="R17" s="100"/>
      <c r="S17" s="100"/>
      <c r="T17" s="101"/>
    </row>
    <row r="18" spans="2:20" x14ac:dyDescent="0.25">
      <c r="B18" s="185" t="s">
        <v>73</v>
      </c>
      <c r="C18" s="186"/>
      <c r="D18" s="186"/>
      <c r="E18" s="186"/>
      <c r="F18" s="186"/>
      <c r="G18" s="186"/>
      <c r="H18" s="186"/>
      <c r="I18" s="186"/>
      <c r="J18" s="186"/>
      <c r="K18" s="186"/>
      <c r="L18" s="186"/>
      <c r="M18" s="186"/>
      <c r="N18" s="186"/>
      <c r="O18" s="186"/>
      <c r="P18" s="186"/>
      <c r="Q18" s="186"/>
      <c r="R18" s="186"/>
      <c r="S18" s="186"/>
      <c r="T18" s="187"/>
    </row>
    <row r="19" spans="2:20" x14ac:dyDescent="0.25">
      <c r="B19" s="188"/>
      <c r="C19" s="189"/>
      <c r="D19" s="189"/>
      <c r="E19" s="189"/>
      <c r="F19" s="189"/>
      <c r="G19" s="189"/>
      <c r="H19" s="189"/>
      <c r="I19" s="189"/>
      <c r="J19" s="189"/>
      <c r="K19" s="189"/>
      <c r="L19" s="189"/>
      <c r="M19" s="189"/>
      <c r="N19" s="189"/>
      <c r="O19" s="189"/>
      <c r="P19" s="189"/>
      <c r="Q19" s="189"/>
      <c r="R19" s="189"/>
      <c r="S19" s="189"/>
      <c r="T19" s="190"/>
    </row>
    <row r="20" spans="2:20" ht="15.75" thickBot="1" x14ac:dyDescent="0.3">
      <c r="B20" s="191"/>
      <c r="C20" s="192"/>
      <c r="D20" s="192"/>
      <c r="E20" s="192"/>
      <c r="F20" s="192"/>
      <c r="G20" s="192"/>
      <c r="H20" s="192"/>
      <c r="I20" s="192"/>
      <c r="J20" s="192"/>
      <c r="K20" s="192"/>
      <c r="L20" s="192"/>
      <c r="M20" s="192"/>
      <c r="N20" s="192"/>
      <c r="O20" s="192"/>
      <c r="P20" s="192"/>
      <c r="Q20" s="192"/>
      <c r="R20" s="192"/>
      <c r="S20" s="192"/>
      <c r="T20" s="193"/>
    </row>
    <row r="21" spans="2:20" x14ac:dyDescent="0.25">
      <c r="B21" s="50"/>
      <c r="C21" s="50"/>
      <c r="D21" s="50"/>
      <c r="E21" s="50"/>
    </row>
    <row r="22" spans="2:20" x14ac:dyDescent="0.25">
      <c r="B22" s="102" t="s">
        <v>74</v>
      </c>
    </row>
    <row r="23" spans="2:20" x14ac:dyDescent="0.25">
      <c r="F23" s="64"/>
      <c r="G23" s="64"/>
      <c r="K23" s="91"/>
      <c r="L23" s="40"/>
      <c r="M23" s="64"/>
      <c r="N23" s="64"/>
      <c r="O23" s="40"/>
      <c r="P23" s="40"/>
      <c r="Q23" s="40"/>
      <c r="R23" s="40"/>
    </row>
    <row r="24" spans="2:20" x14ac:dyDescent="0.25">
      <c r="K24" s="38"/>
      <c r="N24" s="39"/>
    </row>
  </sheetData>
  <mergeCells count="27">
    <mergeCell ref="B2:T4"/>
    <mergeCell ref="B5:T5"/>
    <mergeCell ref="B6:C6"/>
    <mergeCell ref="E6:T6"/>
    <mergeCell ref="G8:G9"/>
    <mergeCell ref="H8:T8"/>
    <mergeCell ref="F8:F9"/>
    <mergeCell ref="B8:B9"/>
    <mergeCell ref="C8:C9"/>
    <mergeCell ref="E8:E9"/>
    <mergeCell ref="D8:D9"/>
    <mergeCell ref="B18:T20"/>
    <mergeCell ref="B15:D15"/>
    <mergeCell ref="B16:D16"/>
    <mergeCell ref="B17:D17"/>
    <mergeCell ref="G10:G11"/>
    <mergeCell ref="G12:G13"/>
    <mergeCell ref="F12:F13"/>
    <mergeCell ref="F10:F11"/>
    <mergeCell ref="B10:B11"/>
    <mergeCell ref="C10:C11"/>
    <mergeCell ref="B12:B13"/>
    <mergeCell ref="E12:E13"/>
    <mergeCell ref="C12:C13"/>
    <mergeCell ref="D12:D13"/>
    <mergeCell ref="D10:D11"/>
    <mergeCell ref="E10:E11"/>
  </mergeCells>
  <dataValidations count="2">
    <dataValidation type="list" allowBlank="1" showInputMessage="1" showErrorMessage="1" sqref="D10:D13">
      <formula1>"Aseguramiento,Consultoria"</formula1>
    </dataValidation>
    <dataValidation type="list" allowBlank="1" showInputMessage="1" showErrorMessage="1" sqref="H10:H14">
      <formula1>"Sin Iniciar,Finalizada,En Proceso,"</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2"/>
  <sheetViews>
    <sheetView topLeftCell="C1" workbookViewId="0">
      <selection activeCell="D6" sqref="D6"/>
    </sheetView>
  </sheetViews>
  <sheetFormatPr baseColWidth="10" defaultRowHeight="15" x14ac:dyDescent="0.25"/>
  <cols>
    <col min="3" max="3" width="13.42578125" customWidth="1"/>
    <col min="4" max="4" width="21" bestFit="1" customWidth="1"/>
  </cols>
  <sheetData>
    <row r="3" spans="2:5" x14ac:dyDescent="0.25">
      <c r="B3" t="s">
        <v>25</v>
      </c>
      <c r="C3" t="s">
        <v>27</v>
      </c>
      <c r="D3" t="str">
        <f>+CONCATENATE(B3,C3)</f>
        <v>ExtremoAdecuado</v>
      </c>
      <c r="E3" t="s">
        <v>18</v>
      </c>
    </row>
    <row r="4" spans="2:5" x14ac:dyDescent="0.25">
      <c r="B4" t="s">
        <v>8</v>
      </c>
      <c r="C4" t="s">
        <v>27</v>
      </c>
      <c r="D4" t="str">
        <f t="shared" ref="D4:D12" si="0">+CONCATENATE(B4,C4)</f>
        <v>AltoAdecuado</v>
      </c>
      <c r="E4" t="s">
        <v>20</v>
      </c>
    </row>
    <row r="5" spans="2:5" x14ac:dyDescent="0.25">
      <c r="B5" t="s">
        <v>9</v>
      </c>
      <c r="C5" t="s">
        <v>27</v>
      </c>
      <c r="D5" t="str">
        <f t="shared" si="0"/>
        <v>ModeradoAdecuado</v>
      </c>
      <c r="E5" t="s">
        <v>21</v>
      </c>
    </row>
    <row r="6" spans="2:5" x14ac:dyDescent="0.25">
      <c r="B6" t="s">
        <v>26</v>
      </c>
      <c r="C6" t="s">
        <v>27</v>
      </c>
      <c r="D6" t="str">
        <f t="shared" si="0"/>
        <v>BajoAdecuado</v>
      </c>
      <c r="E6" t="s">
        <v>19</v>
      </c>
    </row>
    <row r="7" spans="2:5" x14ac:dyDescent="0.25">
      <c r="B7" t="s">
        <v>10</v>
      </c>
      <c r="C7" t="s">
        <v>27</v>
      </c>
      <c r="D7" t="str">
        <f t="shared" si="0"/>
        <v>Muy BajoAdecuado</v>
      </c>
      <c r="E7" t="s">
        <v>22</v>
      </c>
    </row>
    <row r="8" spans="2:5" x14ac:dyDescent="0.25">
      <c r="B8" t="s">
        <v>25</v>
      </c>
      <c r="C8" t="s">
        <v>28</v>
      </c>
      <c r="D8" t="str">
        <f t="shared" si="0"/>
        <v>ExtremoInadecuado</v>
      </c>
      <c r="E8" t="s">
        <v>18</v>
      </c>
    </row>
    <row r="9" spans="2:5" x14ac:dyDescent="0.25">
      <c r="B9" t="s">
        <v>8</v>
      </c>
      <c r="C9" t="s">
        <v>28</v>
      </c>
      <c r="D9" t="str">
        <f t="shared" si="0"/>
        <v>AltoInadecuado</v>
      </c>
      <c r="E9" t="s">
        <v>18</v>
      </c>
    </row>
    <row r="10" spans="2:5" x14ac:dyDescent="0.25">
      <c r="B10" t="s">
        <v>9</v>
      </c>
      <c r="C10" t="s">
        <v>28</v>
      </c>
      <c r="D10" t="str">
        <f t="shared" si="0"/>
        <v>ModeradoInadecuado</v>
      </c>
      <c r="E10" t="s">
        <v>20</v>
      </c>
    </row>
    <row r="11" spans="2:5" x14ac:dyDescent="0.25">
      <c r="B11" t="s">
        <v>26</v>
      </c>
      <c r="C11" t="s">
        <v>28</v>
      </c>
      <c r="D11" t="str">
        <f t="shared" si="0"/>
        <v>BajoInadecuado</v>
      </c>
      <c r="E11" t="s">
        <v>21</v>
      </c>
    </row>
    <row r="12" spans="2:5" x14ac:dyDescent="0.25">
      <c r="B12" t="s">
        <v>10</v>
      </c>
      <c r="C12" t="s">
        <v>28</v>
      </c>
      <c r="D12" t="str">
        <f t="shared" si="0"/>
        <v>Muy BajoInadecuado</v>
      </c>
      <c r="E12" t="s">
        <v>19</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Orientaciones Grales.</vt:lpstr>
      <vt:lpstr>Priorización</vt:lpstr>
      <vt:lpstr>Procesos A Auditar Vs Recursos</vt:lpstr>
      <vt:lpstr>Seguimiento Programa Anual</vt:lpstr>
      <vt:lpstr>Hoja1</vt:lpstr>
    </vt:vector>
  </TitlesOfParts>
  <Company>Banco Popular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ARLEY GIRALDO ZAPATA</dc:creator>
  <cp:lastModifiedBy>CONTROL INT</cp:lastModifiedBy>
  <dcterms:created xsi:type="dcterms:W3CDTF">2014-03-13T13:58:02Z</dcterms:created>
  <dcterms:modified xsi:type="dcterms:W3CDTF">2022-07-18T20:22:39Z</dcterms:modified>
</cp:coreProperties>
</file>